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activeTab="1"/>
  </bookViews>
  <sheets>
    <sheet name="Щастинська МЛ" sheetId="30" r:id="rId1"/>
    <sheet name="ЛОКЛ" sheetId="33" r:id="rId2"/>
    <sheet name="Попаснянська ЦРЛ" sheetId="29" r:id="rId3"/>
    <sheet name="Білокуракине" sheetId="38" r:id="rId4"/>
    <sheet name="Біловодськ" sheetId="3" r:id="rId5"/>
    <sheet name="Кремінське РТМО" sheetId="4" r:id="rId6"/>
    <sheet name="Лисичанськ" sheetId="6" r:id="rId7"/>
    <sheet name="Мілове" sheetId="8" r:id="rId8"/>
    <sheet name="Новопсков" sheetId="39" r:id="rId9"/>
    <sheet name="ЛОКОД" sheetId="37" r:id="rId10"/>
    <sheet name="Рубіжне" sheetId="13" r:id="rId11"/>
    <sheet name="Сватово" sheetId="14" r:id="rId12"/>
    <sheet name="Станица-Луганская РТМО" sheetId="26" r:id="rId13"/>
    <sheet name="Старобельск РТМО" sheetId="25" r:id="rId14"/>
    <sheet name="Сєвєродонецьк" sheetId="15" r:id="rId15"/>
    <sheet name="Троїцьк ТМО" sheetId="20" r:id="rId16"/>
  </sheets>
  <definedNames>
    <definedName name="__DdeLink__4303_532086499" localSheetId="1">ЛОКЛ!#REF!</definedName>
    <definedName name="_xlnm._FilterDatabase" localSheetId="1" hidden="1">ЛОКЛ!$F$1:$F$490</definedName>
    <definedName name="_xlnm.Print_Area" localSheetId="11">Сватово!$A$1:$E$36</definedName>
  </definedNames>
  <calcPr calcId="162913"/>
</workbook>
</file>

<file path=xl/calcChain.xml><?xml version="1.0" encoding="utf-8"?>
<calcChain xmlns="http://schemas.openxmlformats.org/spreadsheetml/2006/main">
  <c r="H14" i="38" l="1"/>
  <c r="E29" i="37" l="1"/>
  <c r="E11" i="4" l="1"/>
  <c r="E32" i="14" l="1"/>
  <c r="E10" i="30" l="1"/>
  <c r="E39" i="15" l="1"/>
  <c r="E10" i="26" l="1"/>
  <c r="E18" i="13" l="1"/>
  <c r="E23" i="6" l="1"/>
  <c r="E12" i="20" l="1"/>
  <c r="A3" i="20" l="1"/>
  <c r="A3" i="15"/>
  <c r="A3" i="25"/>
  <c r="A3" i="26"/>
  <c r="A3" i="14"/>
  <c r="A4" i="13"/>
  <c r="A3" i="8"/>
  <c r="A3" i="6"/>
  <c r="A3" i="4"/>
  <c r="A3" i="3"/>
  <c r="A3" i="29"/>
  <c r="A3" i="30"/>
  <c r="E22" i="3" l="1"/>
  <c r="E10" i="8"/>
  <c r="E13" i="25" l="1"/>
  <c r="E10" i="29"/>
</calcChain>
</file>

<file path=xl/sharedStrings.xml><?xml version="1.0" encoding="utf-8"?>
<sst xmlns="http://schemas.openxmlformats.org/spreadsheetml/2006/main" count="2330" uniqueCount="734">
  <si>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</si>
  <si>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</si>
  <si>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</si>
  <si>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</si>
  <si>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 суд. в'язаний прямий 8ммх40 см</t>
  </si>
  <si>
    <t>Протез  суд. в'язаний 10ммх40 см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</si>
  <si>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</si>
  <si>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</si>
  <si>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</si>
  <si>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</si>
  <si>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</si>
  <si>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</si>
  <si>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</si>
  <si>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</si>
  <si>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</si>
  <si>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</si>
  <si>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</si>
  <si>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</si>
  <si>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</si>
  <si>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</si>
  <si>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</si>
  <si>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</si>
  <si>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</si>
  <si>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</si>
  <si>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</si>
  <si>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</si>
  <si>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</si>
  <si>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</si>
  <si>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</si>
  <si>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</si>
  <si>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</si>
  <si>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</si>
  <si>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</si>
  <si>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</si>
  <si>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</si>
  <si>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</si>
  <si>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</si>
  <si>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</si>
  <si>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</si>
  <si>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</si>
  <si>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</si>
  <si>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</si>
  <si>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Кайда Н.О.</t>
  </si>
  <si>
    <t>Бухгалтер</t>
  </si>
  <si>
    <t>Сагайдак О.В.</t>
  </si>
  <si>
    <t>Р.В. Чередниченко</t>
  </si>
  <si>
    <t>Керівник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</si>
  <si>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</si>
  <si>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</si>
  <si>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</si>
  <si>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</si>
  <si>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</si>
  <si>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</si>
  <si>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</si>
  <si>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</si>
  <si>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</si>
  <si>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</si>
  <si>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</si>
  <si>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</si>
  <si>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</si>
  <si>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</si>
  <si>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</si>
  <si>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</si>
  <si>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Опорне кільце для трикуспідальної  анулопластики гнучке з розривом каркаса, розмір 32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</si>
  <si>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</si>
  <si>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</si>
  <si>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</si>
  <si>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</si>
  <si>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</si>
  <si>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</si>
  <si>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Солу-Медрол</t>
  </si>
  <si>
    <t>СОЛУ-МЕДРОЛ порошок та розчинник д/р для ін. по 1000 мг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</si>
  <si>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</si>
  <si>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</si>
  <si>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</si>
  <si>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</si>
  <si>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</si>
  <si>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</si>
  <si>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</si>
  <si>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</si>
  <si>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</si>
  <si>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</si>
  <si>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</si>
  <si>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</si>
  <si>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</si>
  <si>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</si>
  <si>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</si>
  <si>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</si>
  <si>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</si>
  <si>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</si>
  <si>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</si>
  <si>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БЛЕОЦИН-С, ліофілізат для розчину для ін’єкцій по 15000 МО, 1 флакон з ліофілізатом у картонній коробці</t>
  </si>
  <si>
    <t>Перитонеальний діаліз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</si>
  <si>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</si>
  <si>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</si>
  <si>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</si>
  <si>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</si>
  <si>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</si>
  <si>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</si>
  <si>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</si>
  <si>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</si>
  <si>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</si>
  <si>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</si>
  <si>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</si>
  <si>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</si>
  <si>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</si>
  <si>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</si>
  <si>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</si>
  <si>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</si>
  <si>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</si>
  <si>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</si>
  <si>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</si>
  <si>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</si>
  <si>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</si>
  <si>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</si>
  <si>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</si>
  <si>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</si>
  <si>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</si>
  <si>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Арикстра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</si>
  <si>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</si>
  <si>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</si>
  <si>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</si>
  <si>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Управління охорони здоров'я Рубіжанської міської ради</t>
  </si>
  <si>
    <t>Кремінське РТМО</t>
  </si>
  <si>
    <t>сосуд.</t>
  </si>
  <si>
    <t>ХОЛОКСАН®1 г, порошок для розчину для ін'єкцій по 1 г; 1 флакон з порошком у картоній коробці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</si>
  <si>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</si>
  <si>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</si>
  <si>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</si>
  <si>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</si>
  <si>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</si>
  <si>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</si>
  <si>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</si>
  <si>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</si>
  <si>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АОРТАЛЬНИЙ        ESP 100-21</t>
  </si>
  <si>
    <t>БІОЛОГІЧНИЙ КЛАПАН СЕРЦЯ АОРТАЛЬНИЙ        ESP 100-23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</si>
  <si>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</si>
  <si>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</si>
  <si>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</si>
  <si>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</si>
  <si>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</si>
  <si>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</si>
  <si>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</si>
  <si>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</si>
  <si>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</si>
  <si>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</si>
  <si>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</si>
  <si>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РИКСАТОН, концентрат для розчину для інфузій, 10 мг/мл, по 10 мл (100 мг) у флаконі; по 2 флакони по 10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</si>
  <si>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</si>
  <si>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</si>
  <si>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</si>
  <si>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</si>
  <si>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</si>
  <si>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</si>
  <si>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</si>
  <si>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</si>
  <si>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</si>
  <si>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</si>
  <si>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</si>
  <si>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</si>
  <si>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</si>
  <si>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</si>
  <si>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</si>
  <si>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</si>
  <si>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</si>
  <si>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</si>
  <si>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</si>
  <si>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</si>
  <si>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</si>
  <si>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</si>
  <si>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</si>
  <si>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</si>
  <si>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Протез судини в’язаний біфуркаційний Inter Gard 20х10мм, 50см, IGK2010</t>
  </si>
  <si>
    <t>Протез судини тканий  прямий 24мм х 30см</t>
  </si>
  <si>
    <t>ТЕНОФОВІРУ ДИЗОПРОКСИЛУ ФУМАРАТ, таблетки, вкриті плівковою оболонкою по 300 мг; по 30 таблеток у поліетиленовому флаконі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</si>
  <si>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</si>
  <si>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</si>
  <si>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</si>
  <si>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</si>
  <si>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</si>
  <si>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</si>
  <si>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</si>
  <si>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</si>
  <si>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</si>
  <si>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</si>
  <si>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</si>
  <si>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</si>
  <si>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склад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</si>
  <si>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</si>
  <si>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</si>
  <si>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</si>
  <si>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</si>
  <si>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</si>
  <si>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</si>
  <si>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</si>
  <si>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</si>
  <si>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</si>
  <si>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</si>
  <si>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</si>
  <si>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</si>
  <si>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</si>
  <si>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2301400 Розсіяний склероз</t>
  </si>
  <si>
    <t>Інтродьюсер направляючий транссептальний з плетеною оболонкою Swartz™ SLO™ довжина 81 см, 8 Френч, каталожний номер 407450</t>
  </si>
  <si>
    <t>Митоксантрон 20 мг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</si>
  <si>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</si>
  <si>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</si>
  <si>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</si>
  <si>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</si>
  <si>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</si>
  <si>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</si>
  <si>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</si>
  <si>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</si>
  <si>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</si>
  <si>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</si>
  <si>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</si>
  <si>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</si>
  <si>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Директор                                                                      Е.А. Кравченко</t>
  </si>
  <si>
    <t>КНП "Лисичанська багатопрофільна лікарня"</t>
  </si>
  <si>
    <t>Норадреналіну тартрат агетан 2мг/мл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</si>
  <si>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</si>
  <si>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</si>
  <si>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</si>
  <si>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</si>
  <si>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</si>
  <si>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</si>
  <si>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</si>
  <si>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</si>
  <si>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</si>
  <si>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</si>
  <si>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</si>
  <si>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</si>
  <si>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</si>
  <si>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ГІДРОКСИСЕЧОВИНА МЕДАК, капсули по 500 мг, по 10 капсул у блістері; по 10 блістерів у коробці з картону</t>
  </si>
  <si>
    <t xml:space="preserve">БЕТФЕР 1а ПЛЮС, порошок для розчину для ін'єкцій по 6000000 МО (30 мкг) </t>
  </si>
  <si>
    <t>Маска медична</t>
  </si>
  <si>
    <t>шт.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</si>
  <si>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130°,L 320 мм, кат номер ІТФ-710.080.130</t>
  </si>
  <si>
    <t>Протез судини тканий прямий 14ммх15см</t>
  </si>
  <si>
    <t>Протез судини тканий  прямий 30мм х 30см</t>
  </si>
  <si>
    <t>ЦИТОЗАР®, ліофізат для розчину для ін'єкцій по 1000 мг, 1 флакон з ліофізатом  у картонній коробці</t>
  </si>
  <si>
    <t>ЦИТОЗАР®, ліофізат для розчину для ін'єкцій по 100 мг, 1 флакон з ліофізатом та 1 ампула з розчинником (спирт бензиловий, вода для ін'єкцій) по 5 мл у картонній коробці</t>
  </si>
  <si>
    <t>ДАУНОБЛАСТИНА, порошок та розчинник для розчину для ін`єкцій, 20 мг, 1  флакон з порошком разом з 1 ампулою розчинника в картонній упаковці</t>
  </si>
  <si>
    <t>Експрес-тест COVID-19</t>
  </si>
  <si>
    <t>од.</t>
  </si>
  <si>
    <t>од</t>
  </si>
  <si>
    <t xml:space="preserve">Генеральний директор                                                      В.В.Бабічев                     </t>
  </si>
  <si>
    <t>Генеральний директор                                                                       О. Г. Супрун</t>
  </si>
  <si>
    <t>Медичний директор КНП СМБЛ                                                  Рабулець Т.А.</t>
  </si>
  <si>
    <t>Гол.бухгалтер                                                                               Олійник Н. О.</t>
  </si>
  <si>
    <t>Горбаченко Г.І</t>
  </si>
  <si>
    <t>КНП "Білокуракинська БЛ"</t>
  </si>
  <si>
    <t>КНП "Новопсковське ТМО"</t>
  </si>
  <si>
    <t>уп.</t>
  </si>
  <si>
    <t>Набір PLS для ЕКМО з Bioline покриттям, кат.номер BE-PLS 2050</t>
  </si>
  <si>
    <t>Комплект для проведення процедури безперервного життєзабезпечення (екстракорпоральна мембранна оксигенація) для дорослих//</t>
  </si>
  <si>
    <t>Трубка трахеостомічна</t>
  </si>
  <si>
    <t>Електород з адгезивної піни</t>
  </si>
  <si>
    <t>пак</t>
  </si>
  <si>
    <t>Абсорбент вуглекислого газу</t>
  </si>
  <si>
    <t>Севоран</t>
  </si>
  <si>
    <t>кан.</t>
  </si>
  <si>
    <t>Виконавець    М. Водолазська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</si>
  <si>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</si>
  <si>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Трубка ендотрахеальна(з манжетою) р.7,0</t>
  </si>
  <si>
    <t>Актилізе серія 905203</t>
  </si>
  <si>
    <t>Актилізе, сер.№905203</t>
  </si>
  <si>
    <t>Неактивні хірургічні імплантати для заміни суглобів, стерильні Zimmer (тотальні ендопротези кульшового суглоба безцементні)</t>
  </si>
  <si>
    <t>ЛІТАК, розчин для ін'єкцій, 2мг/мл, по 5мл у флаконі; по 5 флаконів у картонній коробці</t>
  </si>
  <si>
    <t>розчин для ін'єкцій</t>
  </si>
  <si>
    <t>МІРИН 100, таблетки, вкриті оболонкою, по 100 мг по 10 таблеток у блістері; по 3 блістери в картонній коробці</t>
  </si>
  <si>
    <t>ДОБУТЕЛ, розчин для ін`єкцій, 50 мг/мл , по 5 мл у флаконі по 1 флакону у картонній коробці</t>
  </si>
  <si>
    <t>H-ЕПІ, розчин для ін'єкцій, 1 мг/мл, по 4 мл розчину в ампулі зі скла; по 5 ампул у картонній коробці</t>
  </si>
  <si>
    <t>каністра</t>
  </si>
  <si>
    <t>Д570 Набір гемоконцентраторів 02/гемоконцентратор для немовлят</t>
  </si>
  <si>
    <t>Д571 Набір гемоконцентраторів 06/гемоконцентратор для дітей до 15кг</t>
  </si>
  <si>
    <t>Комплект для проведення процедури безперервного життєзабезпечення (екстракорпоральна мембранна оксигенація) для дітей:</t>
  </si>
  <si>
    <t>Набір BE-H 100200, кат.номер BE-H 100200</t>
  </si>
  <si>
    <t xml:space="preserve">Головний бухгалтер                                                         Т. П. Бондаренко                                             </t>
  </si>
  <si>
    <t>Мітоксантрон "Ебеве" серія KD1940</t>
  </si>
  <si>
    <t>Термометр медичний клінічний</t>
  </si>
  <si>
    <t>Бахіли</t>
  </si>
  <si>
    <t>пар</t>
  </si>
  <si>
    <t>ОКТАНІН Ф 500 МO, порошок для розчину для ін’єкцій по 500 МО, картонна коробка № 1: по 1 флакону ємністю 30 мл з порошком для розчину для ін'єкцій; картонна коробка № 2: по 1 флакону з розчинником (вода для ін'єкцій по 5 мл) у картонній коробці разом з ко</t>
  </si>
  <si>
    <t>ОКТАНІН Ф 1000 МO, порошок для розчину для ін’єкцій по 1000 МО, картонна коробка № 1: по 1 флакону ємністю 30 мл з порошком для розчину для ін'єкцій та інструкцією про застосування. Картонна коробка № 2: по 1 флакону з розчинником (вода для ін'єкцій по 10</t>
  </si>
  <si>
    <t>ГРАНОЦИТ® 34, ліофілізат для розчину для  ін' єкцій по 33,6 млн МО (263 мкг) №5: по 5 флаконів зі скла типа I с ліофілізатом, укупорених пробками гумовими бутиловими та обжатих ковпачками алюмінієвими  в  комплекті з 5 ампулами по 1 мл зі скла типу I з ро</t>
  </si>
  <si>
    <t>ЛЕЙКЕРАН™, таблетки вкриті плівковою оболонкою, по 2 мг, по 25 таблеток у флаконі; по 1 флакону у картонній коробці</t>
  </si>
  <si>
    <t>СИМДАКС, концентрат для приготування розчину для інфузій, 2,5 мг/мл, по 5 мл у флаконі; по 1 флакону в картонній коробці</t>
  </si>
  <si>
    <t>Троїцьке ТМО</t>
  </si>
  <si>
    <t>Матеріал шовний хірургічний Flexon™, що не розсмоктується, каталожний номер 8886258963</t>
  </si>
  <si>
    <t>ГІДРОКСИКАРБАМІД ТЕВА, капсули, 500 мг, по 100 капсул у поліетиленовому контейнері; по 1 контейнеру в картонній коробці</t>
  </si>
  <si>
    <t>Однокамерні частотно-адаптовані ШВРС з можливістю автоматичного регулювання амплітуди при шлуночковому ритмоведенні (SSIR)</t>
  </si>
  <si>
    <t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</t>
  </si>
  <si>
    <t>КНП "Станично-Луганське РТМО"</t>
  </si>
  <si>
    <t>2301400 Муковісцидоз</t>
  </si>
  <si>
    <t>КРЕОН® 25000, капсули тверді з гастрорезистентними гранулами по 300 мг, по 100 капсул у флаконі; по 1 флакону в картонній коробці</t>
  </si>
  <si>
    <t>Двокамерні частотно-адаптовані ШВРС з можливістю автоматичного регулювання амплітуди при шлуночковому ритмоведенні (DDDR)</t>
  </si>
  <si>
    <t>Протез судини тканий  прямий 32мм х 30см</t>
  </si>
  <si>
    <t>Захисні окуляри</t>
  </si>
  <si>
    <t>Хірургічні халати</t>
  </si>
  <si>
    <t>Електроди для епікардіальної постійної стимуляції із стероїдним просякненням</t>
  </si>
  <si>
    <t>Абсорбент вуглекислого газу 5літрів</t>
  </si>
  <si>
    <t>Ауротаз-Р 4,5 гр</t>
  </si>
  <si>
    <t>Маска медична №99</t>
  </si>
  <si>
    <t>Респіратор</t>
  </si>
  <si>
    <t>БЕНЕФІКС,  ліофілізат для розчину для ін’єкцій по 1000 МО, 1 флакон з ліофілізатом, 1  попередньо наповнений шприц з розчинником (0,234 % розчин натрію хлориду у воді для ін’єкцій) по 5 мл, 1 адаптер для флакону, 1 систему для інфузій, 2 тампонами зі спир</t>
  </si>
  <si>
    <t>Пристрій для профілактики емболії SpiderFX™, кат.номер SPD2-050-190</t>
  </si>
  <si>
    <t>13-склад     2-сосуд.</t>
  </si>
  <si>
    <t>25-склад     4-сосуд.</t>
  </si>
  <si>
    <t>17-склад   23-травм.</t>
  </si>
  <si>
    <t>2301400 Онкогематологія     COVID-19</t>
  </si>
  <si>
    <t>Медична маска (FM3ETIIR, НАТІН, Маска для обличчя) (50 штук в упаковці)</t>
  </si>
  <si>
    <t>Катетер для абляції Blazer з механізмом охолодження Стандартний (Стандартний вигин)</t>
  </si>
  <si>
    <t>Катетер для абляції Blazer з механізмом охолодження Стандартний (Великий вигин)</t>
  </si>
  <si>
    <t>З’єднувальний кабель, відкритий-іригаційний абляційний катетер Blazer (Для підключення відкритої  ірригації для РЧ- гератора Stockert 70/305 cm (см)/ 8 роз’ємне швидке підключення до 10 контактів, швидке з’єднання)</t>
  </si>
  <si>
    <t>ХАЙРІМОЗ 40 мг, розчин для ін`єкцій, 40 мг/0,8 мл, по 0,8 мл розчину у попередньо заповненому шприці, картонна коробка, що містить 2 попередньо заповнених шприци</t>
  </si>
  <si>
    <t>2301400 Ювенільний ревматоїдний артрит</t>
  </si>
  <si>
    <t>Стент-система коронарна Rebel Monorail, 16 mm (мм) х 2,75 mm (мм)</t>
  </si>
  <si>
    <t>Стент-система коронарна Rebel Monorail, 16 mm (мм) х 3.0 mm (мм)</t>
  </si>
  <si>
    <t>Стент-система коронарна Rebel Monorail, 16 mm (мм) х 3.5 mm (мм)</t>
  </si>
  <si>
    <t>Стент-система коронарна Rebel Monorail, 16 mm (мм) х 4,0 mm (мм)</t>
  </si>
  <si>
    <t>Стент-система коронарна Rebel Monorail, 20 mm (мм) х 3.0 mm (мм)</t>
  </si>
  <si>
    <t>Стент-система коронарна Rebel Monorail, 20 mm (мм) х 3.5 mm (мм)</t>
  </si>
  <si>
    <t>Стент-система коронарна Rebel Monorail, 24 mm (мм) х 2,75 mm (мм)</t>
  </si>
  <si>
    <t>Стент-система коронарна Rebel Monorail, 24 mm (мм) х 3.0 mm (мм)</t>
  </si>
  <si>
    <t>Стент-система коронарна Rebel Monorail, 24 mm (мм) х 3.5 mm (мм)</t>
  </si>
  <si>
    <t>Стент-система коронарна Rebel Monorail, 28mm (мм) х 3.0 mm (мм)</t>
  </si>
  <si>
    <t>Стент-система коронарна Rebel Monorail, 28mm (мм) х 3.5 mm (мм)</t>
  </si>
  <si>
    <t>Стент-система коронарна Rebel Monorail, 32 mm (мм) х 3.5 mm (мм)</t>
  </si>
  <si>
    <t>Стент-система коронарна Rebel Monorail, 12 mm (мм) х 4.0 mm (мм)</t>
  </si>
  <si>
    <t>Контур дихальний одн.д/анестезії,доросл.</t>
  </si>
  <si>
    <t>Блеоцин-С</t>
  </si>
  <si>
    <t>Подовжувач інфузійних магістрал. 150см</t>
  </si>
  <si>
    <t>Маска ларингіальна силіконова одн.роз- 4</t>
  </si>
  <si>
    <t>актелизе</t>
  </si>
  <si>
    <t xml:space="preserve">абсорбент </t>
  </si>
  <si>
    <t>метипред</t>
  </si>
  <si>
    <t>плавикс</t>
  </si>
  <si>
    <t>ревацио</t>
  </si>
  <si>
    <t>солу-медрол</t>
  </si>
  <si>
    <t>трубка трахеостомич 8,0</t>
  </si>
  <si>
    <t>трубка трахеостомич.7,5</t>
  </si>
  <si>
    <t>трубка трахеостом.8,5</t>
  </si>
  <si>
    <t>арикстра</t>
  </si>
  <si>
    <t>Респіратор FFP2</t>
  </si>
  <si>
    <t>Кансидаз лыофылызат 70мг,1фл.</t>
  </si>
  <si>
    <t>Cеворан 250мл по 1фл.</t>
  </si>
  <si>
    <t>Дакарбазин</t>
  </si>
  <si>
    <t>Ендоксан 1г</t>
  </si>
  <si>
    <t>Етопозид 100мг</t>
  </si>
  <si>
    <t>Етопозид 200мг</t>
  </si>
  <si>
    <t>Зарсіо</t>
  </si>
  <si>
    <t>Золедронова кислота</t>
  </si>
  <si>
    <t>Кальцію фолінат</t>
  </si>
  <si>
    <t>Ломустин МЕДАК</t>
  </si>
  <si>
    <t>емоклот 500МО</t>
  </si>
  <si>
    <t>тб</t>
  </si>
  <si>
    <t>кап.</t>
  </si>
  <si>
    <t>Гідроксисечовина Медак</t>
  </si>
  <si>
    <t>ЗЕФФІКС</t>
  </si>
  <si>
    <t>ТЕНОФОВІРУ ДИЗОПРОКСИЛУ ФУМАРАТ</t>
  </si>
  <si>
    <t>ВАЛЬЦИТ 450 мг</t>
  </si>
  <si>
    <t>Маска  з гумовими петлями "Меdicare"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</si>
  <si>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     </t>
  </si>
  <si>
    <t>ТЕНОХОП, таблетки, вкриті плівковою оболонкою, по 300 мг; по 30 таблеток у флаконі; по 1 флакону у картонній упаковці.</t>
  </si>
  <si>
    <t>2301400 післяопераційний період з трансплантації</t>
  </si>
  <si>
    <t>САНДІМУН НЕОРАЛ®, капсули м'які по 25 мг по 5 капсул у блістері; по 10 блістерів у картонній коробці</t>
  </si>
  <si>
    <t>САНДІМУН НЕОРАЛ®, капсули м'які по 100 мг по 5 капсул у блістері; по 10 блістерів у картонній коробці</t>
  </si>
  <si>
    <t>ЕКВОРАЛ® капсули м'які по 25 мг, по 10 капсул у блістері; по 5 блістерів у коробці</t>
  </si>
  <si>
    <t>ЕКВОРАЛ® капсули м'які по 100 мг, по 10 капсул у блістері; по 5 блістерів у коробці</t>
  </si>
  <si>
    <t>МІФЕНАКС®, капсули тверді по 250 мг, по 10 капсул у блістері; по 10 блістерів у коробці</t>
  </si>
  <si>
    <t>Респіратор FFP3</t>
  </si>
  <si>
    <t>Респіратор "Бук-3"</t>
  </si>
  <si>
    <t>КНП "Біловодська БЛ"</t>
  </si>
  <si>
    <t>Інтродюсер</t>
  </si>
  <si>
    <t>Катетер для периферичної ангіопластики ЛОВІКС</t>
  </si>
  <si>
    <t>Матеріал шовний хірургічний Steel™ що не розсмоктується, каталожний номер 8886241089</t>
  </si>
  <si>
    <t>Спіральна система для усунення відкритої артеріальної протоки Nit-Occlud®PDA 6x5 мм</t>
  </si>
  <si>
    <t>Комплект для внутрішньоаортальної контрпульсації</t>
  </si>
  <si>
    <t>Кабель електрофізіологічний 1904-SA</t>
  </si>
  <si>
    <t>Кабель електрофізіологічний 1924-S</t>
  </si>
  <si>
    <t>Катетер діагностичний керований Inquiry™, квадраполярний, 6 Френч</t>
  </si>
  <si>
    <t>Маска медична повсякденна захисна нестерильна одноразового використання</t>
  </si>
  <si>
    <t>Респіратор БУК-3 (50 ПДК) FFP3</t>
  </si>
  <si>
    <t>АДВАГРАФ®, капсули пролонгованої дії по 3 мг, по 10 капсул у блістері; по 5 блістерів у алюмінієвому пакеті; по 1 алюмінієвому пакету в картонній пачці</t>
  </si>
  <si>
    <t>АДВАГРАФ®, капсули пролонгованої дії по 5 мг, по 10 капсул у блістері; по 5 блістерів у алюмінієвому пакеті; по 1 алюмінієвому пакету в картонній пачці</t>
  </si>
  <si>
    <t>2301400 трансплантологія</t>
  </si>
  <si>
    <t>2301400 Легенева артеріальна гіпертензія</t>
  </si>
  <si>
    <t>ГРАНПІДАМ/GRANPIDAM, таблетки, вкриті плівковою оболонкою, 20 мг, 10 таблеток у блістері; по 9 блістерів у пачці з інструкцією для медичного застосування лікарського засобу</t>
  </si>
  <si>
    <t>Опорне кільце для трикуспідальної  анулопластики жорстке з розривом, TR30</t>
  </si>
  <si>
    <t>Опорне кільце для трикуспідальної  анулопластики жорстке з розривом, 01K</t>
  </si>
  <si>
    <t>Протез-коректор мітрального клапана серця “Планкор-А”, розмір 28</t>
  </si>
  <si>
    <t>Протез-коректор мітрального клапана серця “Планкор-А”, розмір 30</t>
  </si>
  <si>
    <t>Протез-коректор мітрального клапана серця “Планкор-А”, розмір 32</t>
  </si>
  <si>
    <t>Протез-коректор мітрального клапана серця “Планкор-А”, розмір 34</t>
  </si>
  <si>
    <t>Протез-коректор мітрального клапана серця “Планкор-А”, розмір 36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</si>
  <si>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</si>
  <si>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</si>
  <si>
    <t>28-склад     1-сосуд.</t>
  </si>
  <si>
    <t>Катетер для вальвулопластики ВАЛЬВЕР</t>
  </si>
  <si>
    <t>74-склад   20-сосуд.</t>
  </si>
  <si>
    <t>199-склад 19-сосуд.</t>
  </si>
  <si>
    <t>АЛКЕРАН™, таблетки вкриті плівковою оболонкою, по 2 мг, по 25 таблеток у флаконі; по 1 флакону у картонній коробці</t>
  </si>
  <si>
    <t>Інфлувак</t>
  </si>
  <si>
    <t>доз</t>
  </si>
  <si>
    <t>Вакцина  для профілактики грипу</t>
  </si>
  <si>
    <t>доза</t>
  </si>
  <si>
    <t xml:space="preserve">Севоран рідина для інгаляцій </t>
  </si>
  <si>
    <t>кан</t>
  </si>
  <si>
    <t>Костюм біологічного захисту/комбінезон</t>
  </si>
  <si>
    <t>Щиток захисний</t>
  </si>
  <si>
    <t>Солу-медрол, сер.DG4722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</si>
  <si>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</si>
  <si>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ІНФЛУВАК вакцина для профілактики грипу</t>
  </si>
  <si>
    <t>Шприц-індефлятор basixCOMPAK™</t>
  </si>
  <si>
    <t>Шприц-індефлятор basixCOMPAK™, кататожний номер IN4230</t>
  </si>
  <si>
    <t>Комплект для коронарографії для трансрадіального доступу, який включає: катетер ангіографічний - 2 штуки, провідник ангіографічний - 1 штука, інтродюсер - 1 штука</t>
  </si>
  <si>
    <t>Protege™ RX Cистема для стентування каротидна</t>
  </si>
  <si>
    <t>Пристрій для профілактики емболії SpiderFX™, кат.номер SPD2-060-190</t>
  </si>
  <si>
    <t>Коронарна стент-система 2.25 x 15 mm  XIENCE Xpedition RX з покриттям еверолімус</t>
  </si>
  <si>
    <t>Коронарна стент-система 2.5 x 15 mm  XIENCE Xpedition RX з покриттям еверолімус</t>
  </si>
  <si>
    <t>Коронарна стент-система 2.75 x 18 mm  XIENCE Xpedition RX з покриттям еверолімус</t>
  </si>
  <si>
    <t>Коронарна стент-система 3.0 x 18 mm  XIENCE Xpedition RX з покриттям еверолімус</t>
  </si>
  <si>
    <t>Коронарна стент-система 3.5 x 18 mm  XIENCE Xpedition RX з покриттям еверолімус</t>
  </si>
  <si>
    <t>Коронарна стент-система 2.75 x 28 mm  XIENCE Xpedition RX з покриттям еверолімус</t>
  </si>
  <si>
    <t>Коронарна стент-система 3.0 x 28 mm  XIENCE Xpedition RX з покриттям еверолімус</t>
  </si>
  <si>
    <t>Коронарна стент-система 3.5 x 28 mm  XIENCE Xpedition RX з покриттям еверолімус</t>
  </si>
  <si>
    <t>Коронарна стент-система 4.0 x 28 mm  XIENCE Xpedition RX з покриттям еверолімус</t>
  </si>
  <si>
    <t>Коронарна стент-система 3.0 x 38 mm  XIENCE Xpedition LL RX  з покриттям еверолімус</t>
  </si>
  <si>
    <t>Коронарна стент-система 3.5 x 38 mm  XIENCE Xpedition LL RX  з покриттям еверолімус</t>
  </si>
  <si>
    <t>4.00X18 mm XIENCE Xpedition Коронарна стент-система з покриттям еверолімус</t>
  </si>
  <si>
    <t>3.00X23 mm XIENCE Xpedition Коронарна стент-система з покриттям еверолімус</t>
  </si>
  <si>
    <t>2.50X28 mm XIENCE Xpedition Коронарна стент-система з покриттям еверолімус</t>
  </si>
  <si>
    <t>Медичні вироби для коронарографії судин: комплект для коронарографії, який включає: катетер JL4 - 1 штука, катетер JR4 - 1 штука, катетер PIG - 1 штука, провідник (від 0.035” до 0,038”; від 145 см до 180 см) - 1 штука, інтродюсер - 1 штука</t>
  </si>
  <si>
    <t>Балонний дилатаційний катетер Mozec™ NC Rx PTCA ,  кат. номер MNC20015</t>
  </si>
  <si>
    <t>Балонний дилатаційний катетер Mozec™ NC Rx PTCA ,  кат. номер MNC25015</t>
  </si>
  <si>
    <t>Балонний дилатаційний катетер Mozec™ NC Rx PTCA ,  кат. номер MNC27515</t>
  </si>
  <si>
    <t>Балонний дилатаційний катетер Mozec™ NC Rx PTCA ,  кат. номер MNC30015</t>
  </si>
  <si>
    <t>Балонний дилатаційний катетер Mozec™ NC Rx PTCA ,  кат. номер MNC30023</t>
  </si>
  <si>
    <t>Балонний дилатаційний катетер Mozec™ NC Rx PTCA ,  кат. номер MNC35015</t>
  </si>
  <si>
    <t>Балонний дилатаційний катетер Mozec™ NC Rx PTCA ,  кат. номер MNC40015</t>
  </si>
  <si>
    <t>Балонний дилатаційний катетер Mozec™ NC Rx PTCA ,  кат. номер MNC45015</t>
  </si>
  <si>
    <t>Провідник PT2, помірна жорсткість, 185 cм, з прямою верхівкою (5 шт. в упаковці), кат. номер H74938931032</t>
  </si>
  <si>
    <t>Балонний дилатаційний катетер Mozec™ Rx PTCA,  кат. номер MOZ12512</t>
  </si>
  <si>
    <t>Балонний дилатаційний катетер Mozec™ Rx PTCA,  кат. номер MOZ20015</t>
  </si>
  <si>
    <t>Балонний дилатаційний катетер Mozec™ Rx PTCA,  кат. номер MOZ25014</t>
  </si>
  <si>
    <t>Балонний дилатаційний катетер Mozec™ Rx PTCA,  кат. номер MOZ27517</t>
  </si>
  <si>
    <t>Балонний дилатаційний катетер Mozec™ Rx PTCA,  кат. номер MOZ30017</t>
  </si>
  <si>
    <t>Балонний дилатаційний катетер Mozec™ Rx PTCA,  кат. номер MOZ35017</t>
  </si>
  <si>
    <t>Балонний дилатаційний катетер Mozec™ Rx PTCA,  кат. номер MOZ40017</t>
  </si>
  <si>
    <t>COVID-19</t>
  </si>
  <si>
    <t>4-склад      1-сосуд.</t>
  </si>
  <si>
    <t>8-склад     8-сосуд.</t>
  </si>
  <si>
    <t>86-склад  19-сосуд.</t>
  </si>
  <si>
    <t>Ремідія</t>
  </si>
  <si>
    <t>Ремідія 100мг</t>
  </si>
  <si>
    <t>Ремідія (Ремдесивір) Ліофілізований порошок для інфузій 100мг</t>
  </si>
  <si>
    <t>АДВАГРАФ®  капсули пролонгованої дії по 0,5 мг, по 10 капсул у блістері; по 5 блістерів у алюмінієвому пакеті; по 1 алюмінієвому пакету в картонній пачці</t>
  </si>
  <si>
    <t>Стент-система коронарна REBEL MONORAIL, 20mm (мм) x 3.50mm (мм) без лікувального покриття для лікування хворих з анатомічно складними ураженнями</t>
  </si>
  <si>
    <t>Стент-система коронарна REBEL MONORAIL, 16mm (мм) x 3.50mm (мм) без лікувального покриття для лікування хворих з анатомічно складними ураженнями</t>
  </si>
  <si>
    <t>Стент-система коронарна REBEL MONORAIL, 20mm (мм) x 3.00mm (мм) без лікувального покриття для лікування хворих з анатомічно складними ураженнями</t>
  </si>
  <si>
    <t>К-24568 от 17.12.20</t>
  </si>
  <si>
    <t>К-24716 от 17.12.2020</t>
  </si>
  <si>
    <t>К-24806 от 17.12.20</t>
  </si>
  <si>
    <t>2.25 x 15 mm XIENCE Xpedition SV Коронарна стент-система з покриттям еверолімус/ з лікувальним покриттям для лікування хворих із складними і кальцинованими ураженнями</t>
  </si>
  <si>
    <t>2.50 x 15 mm XIENCE Xpedition Коронарна стент-система з покриттям еверолімус/ з лікувальним покриттям для лікування хворих із складними і кальцинованими ураженнями</t>
  </si>
  <si>
    <t>2.75 x 18 mm XIENCE Xpedition  Коронарна стент-система з покриттям еверолімус/ з лікувальним покриттям для лікування хворих із складними і кальцинованими ураженнями</t>
  </si>
  <si>
    <t>3,00 x 18 mm XIENCE Xpedition  Коронарна стент-система з покриттям еверолімус/ з лікувальним покриттям для лікування хворих із складними і кальцинованими ураженнями</t>
  </si>
  <si>
    <t>3,50 x 18 mm XIENCE Xpedition Коронарна стент-система з покриттям еверолімус/ з лікувальним покриттям для лікування хворих із складними і кальцинованими ураженнями</t>
  </si>
  <si>
    <t>2.75 x 28 mm XIENCE Xpedition  Коронарна стент-система з покриттям еверолімус/ з лікувальним покриттям для лікування хворих із складними і кальцинованими ураженнями</t>
  </si>
  <si>
    <t>3,00 x 28 mm XIENCE Xpedition  Коронарна стент-система з покриттям еверолімус/ з лікувальним покриттям для лікування хворих із складними і кальцинованими ураженнями</t>
  </si>
  <si>
    <t>3,50 x 28 mm XIENCE Xpedition Коронарна стент-система з покриттям еверолімус/ з лікувальним покриттям для лікування хворих із складними і кальцинованими ураженнями</t>
  </si>
  <si>
    <t>4,00 x 28 mm XIENCE Xpedition  Коронарна стент-система з покриттям еверолімус/ з лікувальним покриттям для лікування хворих із складними і кальцинованими ураженнями</t>
  </si>
  <si>
    <t>3,00 x 38 mm XIENCE Xpedition LL Коронарна стент-система з покриттям еверолімус/ з лікувальним покриттям для лікування хворих із складними і кальцинованими ураженнями</t>
  </si>
  <si>
    <t>3,50 x 38 mm XIENCE Xpedition LL Коронарна стент-система з покриттям еверолімус/ з лікувальним покриттям для лікування хворих із складними і кальцинованими ураженнями</t>
  </si>
  <si>
    <t>К-24849 от 17.12.20</t>
  </si>
  <si>
    <t>Коронарний ангіопластичний катетер РІВЕР/коронарний балон-катетер для предилятації стандартних уражень</t>
  </si>
  <si>
    <t>К-24882 от 17.12.20</t>
  </si>
  <si>
    <t>Сиролімус-елютуючa коронарна стент-система Metafor™ (2,75 мм х16 мм)/з лікувальним покриттям для лікування хворих із стандартними ураженнями</t>
  </si>
  <si>
    <t>Сиролімус-елютуючa коронарна стент-система Metafor™ (2,75 мм х19 мм)/з лікувальним покриттям для лікування хворих із стандартними ураженнями</t>
  </si>
  <si>
    <t>Сиролімус-елютуюча коронарна стент-система Metafor™ (2,75mm x 24mm), каталожний номер MTR27524/з лікувальним покриттям для лікування хворих із стандартними ураженнями</t>
  </si>
  <si>
    <t>Сиролімус-елютуючa коронарна стент-система Metafor™ (3,00 мм х16 мм)/з лікувальним покриттям для лікування хворих із стандартними ураженнями</t>
  </si>
  <si>
    <t>Сиролімус-елютуючa коронарна стент-система Metafor™ (3,00 мм х19 мм)/з лікувальним покриттям для лікування хворих із стандартними ураженнями</t>
  </si>
  <si>
    <t>Сиролімус-елютуюча коронарна стент-система Metafor™ (3,00mm x 24mm), каталожний номер MTR30024/з лікувальним покриттям для лікування хворих із стандартними ураженнями</t>
  </si>
  <si>
    <t>Сиролімус-елютуюча коронарна стент-система Metafor™ (3,00mm x 37mm)/з лікувальним покриттям для лікування хворих із стандартними ураженнями</t>
  </si>
  <si>
    <t>Сиролімус-елютуюча коронарна стент-система Metafor™ (3,50mm x 29mm)/з лікувальним покриттям для лікування хворих із стандартними ураженнями</t>
  </si>
  <si>
    <t>Сиролімус-елютуюча коронарна стент-система Metafor™ (3,50mm x 37mm)/з лікувальним покриттям для лікування хворих із стандартними ураженнями</t>
  </si>
  <si>
    <t>Сиролімус-елютуюча коронарна стент-система Metafor™ (3,50mm x 40mm)/з лікувальним покриттям для лікування хворих із стандартними ураженнями</t>
  </si>
  <si>
    <t>Сиролімус-елютуюча коронарна стент-система Metafor™ (3,50mm x 48mm)/з лікувальним покриттям для лікування хворих із стандартними ураженнями</t>
  </si>
  <si>
    <t>Сиролімус-елютуюча коронарна стент-система Metafor™ (2,75mm x 40mm), каталожний номер MTR27540/з лікувальним покриттям для лікування хворих із стандартними ураженнями</t>
  </si>
  <si>
    <t>Сиролімус-елютуюча коронарна стент-система Metafor™ (2,75mm x 37mm), каталожний номер MTR27537/з лікувальним покриттям для лікування хворих із стандартними ураженнями</t>
  </si>
  <si>
    <t>Сиролімус-елютуюча коронарна стент-система Metafor™ (2,75mm x 29mm), каталожний номер MTR27529/з лікувальним покриттям для лікування хворих із стандартними ураженнями</t>
  </si>
  <si>
    <t>Сиролімус-елютуюча коронарна стент-система Metafor™ (2,50mm x 40mm), каталожний номер MTR25040/з лікувальним покриттям для лікування хворих із стандартними ураженнями</t>
  </si>
  <si>
    <t>Сиролімус-елютуюча коронарна стент-система Metafor™ (2,50mm x 37mm), каталожний номер MTR25037/з лікувальним покриттям для лікування хворих із стандартними ураженнями</t>
  </si>
  <si>
    <t>Сиролімус-елютуюча коронарна стент-система Metafor™ (2,50mm x 24mm), каталожний номер MTR25024/з лікувальним покриттям для лікування хворих із стандартними ураженнями</t>
  </si>
  <si>
    <t>Сиролімус-елютуюча коронарна стент-система Metafor™ (3,00mm x 29mm), каталожний номер MTR30029/з лікувальним покриттям для лікування хворих із стандартними ураженнями</t>
  </si>
  <si>
    <t>Сиролімус-елютуюча коронарна стент-система Metafor™ (3,00mm x 40mm), каталожний номер MTR30040/з лікувальним покриттям для лікування хворих із стандартними ураженнями</t>
  </si>
  <si>
    <t>Сиролімус-елютуюча коронарна стент-система Metafor™ (3,00mm x 48mm), каталожний номер MTR30048/з лікувальним покриттям для лікування хворих із стандартними ураженнями</t>
  </si>
  <si>
    <t>К-24921 от 17.12.20</t>
  </si>
  <si>
    <t>Сиролімус-елютуючa коронарна стент-система Metafor™ (3,50 мм х 19 мм)/з лікувальним покриттям для лікування хворих із стандартними ураженнями</t>
  </si>
  <si>
    <t>Сиролімус-елютуючa коронарна стент-система Metafor™ (2,75 мм х16 мм)з лікувальним покриттям для лікування хворих із стандартними ураженнями</t>
  </si>
  <si>
    <t>Сиролімус-елютуючa коронарна стент-система Metafor™ (2,75 мм х19 мм)з лікувальним покриттям для лікування хворих із стандартними ураженнями</t>
  </si>
  <si>
    <t>Сиролімус-елютуючa коронарна стент-система Metafor™ (3,00 мм х16 мм)з лікувальним покриттям для лікування хворих із стандартними ураженнями</t>
  </si>
  <si>
    <t>Сиролімус-елютуючa коронарна стент-система Metafor™ (3,00 мм х19 мм)з лікувальним покриттям для лікування хворих із стандартними ураженнями</t>
  </si>
  <si>
    <t>К-24943 от 17.12.20</t>
  </si>
  <si>
    <t>Провідник для ангіопластики HI-TORQUE PILOT 50 (Провідник із гідрофільним покриттям), кат.номер 1010480-Н/Коронарний провідник для реканалізації оклюзій</t>
  </si>
  <si>
    <t>Провідник для ангіопластики HI-TORQUE PILOT 150 (Провідник із гідрофільним покриттям), кат.номер 1010481-Н/Коронарний провідник для реканалізації оклюзій</t>
  </si>
  <si>
    <t>Провідник для ангіопластики HI-TORQUE PILOT 200 (Провідник із гідрофільним покриттям), кат.номер 1010482-Н/Коронарний провідник для реканалізації оклюзій</t>
  </si>
  <si>
    <t>К-24960 от 17.12.20</t>
  </si>
  <si>
    <t>Провідниковий катетер Mach1 JL6, 6F (2.1 mm (мм)/направляючий катетер</t>
  </si>
  <si>
    <t>Провідниковий катетер  Mach1 AL3, 7F (2.4 mm (мм)/направляючий катетер</t>
  </si>
  <si>
    <t>Провідниковий катетер  Mach1 JL4.5, 7F (2.4 mm (мм)/направляючий катетер</t>
  </si>
  <si>
    <t>Провідниковий катетер  Mach1 JL5, 7F (2.4 mm (мм)/направляючий катетер</t>
  </si>
  <si>
    <t>Провідниковий катетер  Mach1 JL6, 7F (2.4 mm (мм)/направляючий катетер</t>
  </si>
  <si>
    <t>Провідниковий катетер Mach 1  VL3.5, 7F (2.4 mm (мм)/направляючий катетер</t>
  </si>
  <si>
    <t>Провідниковий катетер Mach1 AL3, 6F (2.1 mm (мм)/направляючий катетер</t>
  </si>
  <si>
    <t>Провідниковий катетер Mach1 AR2 SH, 6F (2.1 mm (мм)/направляючий катетер</t>
  </si>
  <si>
    <t>Провідниковий катетер Mach1 JR3.5 SH, 6F (2.1 mm (мм)/направляючий катетер</t>
  </si>
  <si>
    <t>Провідниковий катетер Mach1 VL4, 6F (2.1 mm (мм)/направляючий катетер</t>
  </si>
  <si>
    <t>Провідниковий катетер Mach 1 VL4, 6F (2.1 mm (мм)/направляючий катетер</t>
  </si>
  <si>
    <t>Провідниковий катетер Mach1 VL4.5, 6F (2.1 mm (мм)/направляючий катетер</t>
  </si>
  <si>
    <t>Провідниковий катетер  Mach1 AL1 ST SH, 7F (2.4 mm (мм)/направляючий катетер</t>
  </si>
  <si>
    <t>Провідниковий катетер  Mach1 AR2, 7F (2.4 mm (мм)/направляючий катетер</t>
  </si>
  <si>
    <t>Провідниковий катетер  Mach1 JR3.5, 7F (2.4 mm (мм)/направляючий катетер</t>
  </si>
  <si>
    <t>Провідниковий катетер  Mach1 JL3.5 SH, 7F (2.4 mm (мм)/направляючий катетер</t>
  </si>
  <si>
    <t>Провідниковий катетер  Mach1 JL4 SH, 7F (2.4 mm (мм)/направляючий катетер</t>
  </si>
  <si>
    <t>Провідниковий катетер  Mach1 JL4.5 SH, 7F (2.4 mm (мм)/направляючий катетер</t>
  </si>
  <si>
    <t>Провідниковий катетер  Mach1 VL3.5 SH , 7F (2.4 mm (мм)/направляючий катетер</t>
  </si>
  <si>
    <t>Провідниковий катетер  Mach1 VL4.5 SH, 7F (2.4 mm (мм)/направляючий катетер</t>
  </si>
  <si>
    <t>Провідниковий катетер  Mach1 VL5 SH, 7F (2.4 mm (мм)/направляючий катетер</t>
  </si>
  <si>
    <t>Провідниковий катетер Mach 1  AL2 ST SH, 7F (2.4 mm (мм)/направляючий катетер</t>
  </si>
  <si>
    <t>К-25025 от 17.12.20</t>
  </si>
  <si>
    <t>Провідниковий катетер Mach 1 VL4,6F(2.1 мм)/направляючий катетер</t>
  </si>
  <si>
    <t>Провідниковий катетер Mach 1 JL5, 6F(2.1 мм)/направляючий катетер</t>
  </si>
  <si>
    <t>Провідниковий катетер Mach 1 AL1,  8F (2.7 mm)/направляючий катетер</t>
  </si>
  <si>
    <t>Провідниковий катетер Mach 1 JL4.5,6F(2.1 мм)/направляючий катетер</t>
  </si>
  <si>
    <t>Провідниковий катетер Mach 1 AL3,  8F (2.7 mm)/направляючий катетер</t>
  </si>
  <si>
    <t>Провідниковий катетер Mach 1  JR3.5,  8F (2.7 mm)/направляючий катетер</t>
  </si>
  <si>
    <t>Провідниковий катетер Mach 1 AL2, 7F (2.4 mm)/направляючий катетер</t>
  </si>
  <si>
    <t>Провідниковий катетер Mach 1 JL4, 7F (2.4 mm)/направляючий катетер</t>
  </si>
  <si>
    <t>Провідниковий катетер Mach 1 AL1, 6F(2.1 мм)/направляючий катетер</t>
  </si>
  <si>
    <t>Провідниковий катетер Mach 1 JL4, 6F(2.1 мм)/направляючий катетер</t>
  </si>
  <si>
    <t>Провідниковий катетер Mach 1 AL2, 6F(2.1 мм)/направляючий катетер</t>
  </si>
  <si>
    <t>Провідниковий катетер Mach 1 JL3.5, 7F (2.4 mm)/направляючий катетер</t>
  </si>
  <si>
    <t>Провідниковий катетер Mach 1 JL3.5, 6F(2.1 мм)/направляючий катетер</t>
  </si>
  <si>
    <t>Провідниковий катетер Mach 1 JL3, 6F(2.1 мм)/направляючий катетер</t>
  </si>
  <si>
    <t>Провідниковий катетер Mach 1 AR2, 7F (2.4 mm)/направляючий катетер</t>
  </si>
  <si>
    <t>Провідниковий катетер Mach 1 AR2,  8F (2.7 mm)/направляючий катетер</t>
  </si>
  <si>
    <t>Провідниковий катетер Mach 1 AR1, 8F (2.7 mm)/направляючий катетер</t>
  </si>
  <si>
    <t>Провідниковий катетер Mach 1 AR1, 7F (2.4 mm)/направляючий катетер</t>
  </si>
  <si>
    <t>Провідниковий катетер Mach 1 AL3, 7F (2.4 mm)/направляючий катетер</t>
  </si>
  <si>
    <t>Провідниковий катетер Mach 1 AL1, 7F (2.4 mm)/направляючий катетер</t>
  </si>
  <si>
    <t>Провідниковий катетер Mach 1 AL2,  8F (2.7 mm)/направляючий катетер</t>
  </si>
  <si>
    <t>Провідниковий катетер Mach 1 JR4, 7F (2.4 mm)/направляючий катетер</t>
  </si>
  <si>
    <t>Провідниковий катетер Mach 1 VL3.5,  8F (2.7 mm)/направляючий катетер</t>
  </si>
  <si>
    <t>Провідниковий катетер Mach 1 VL4, 7F (2.4 mm)/направляючий катетер</t>
  </si>
  <si>
    <t>Провідниковий катетер Mach 1 JR4, 6F(2.1 мм)/направляючий катетер</t>
  </si>
  <si>
    <t>Провідниковий катетер Mach 1 JR4,  8F (2.7 mm)/направляючий катетер</t>
  </si>
  <si>
    <t>Провідниковий катетер Mach 1 JR3.5, 7F (2.4 mm)/направляючий катетер</t>
  </si>
  <si>
    <t>Провідниковий катетер Mach 1 VL3.5, 6F(2.1 мм)/направляючий катетер</t>
  </si>
  <si>
    <t>Провідниковий катетер Mach 1 VL3.5, 7F (2.4 mm)/направляючий катетер</t>
  </si>
  <si>
    <t>Провідниковий катетер Mach 1 JR3.5, 6F(2.1 мм)/направляючий катетер</t>
  </si>
  <si>
    <t>Провідниковий катетер Mach 1 VL4.5, 6F(2.1 мм)/направляючий катетер</t>
  </si>
  <si>
    <t>Провідниковий катетер Mach 1 AR1, 6F(2.1 мм)/направляючий катетер</t>
  </si>
  <si>
    <t>Провідниковий катетер Mach 1 AR2, 6F(2.1 мм)/направляючий катетер</t>
  </si>
  <si>
    <t>Провідниковий катетер Mach 1 VL4.5, 7F (2.4 mm)/направляючий катетер</t>
  </si>
  <si>
    <t>Провідниковий катетер Mach 1 AL3, 6F (2.1 mm (мм)/направляючий катетер</t>
  </si>
  <si>
    <t>Провідниковий катетер Mach 1 JR3, 6F (2.1 mm (мм)/направляючий катетер</t>
  </si>
  <si>
    <t>Стент-система периферична для великих судин у складі: АндраСтент і АндраБалон</t>
  </si>
  <si>
    <t>К-25133 от 17.12.20</t>
  </si>
  <si>
    <t>РН-ТР-075 от 14.12.20</t>
  </si>
  <si>
    <t>КНП "Попаснянська ЦРЛ"</t>
  </si>
  <si>
    <t>О. Івасенко</t>
  </si>
  <si>
    <t>В. о. директора</t>
  </si>
  <si>
    <t>АДВАГРАФ капсули пролонгованої дії по 3мг. серія3М3307А</t>
  </si>
  <si>
    <t>МІФЕНАКС капсули тверді по 250 мг.серія 2410219</t>
  </si>
  <si>
    <t>РЕМІДІЯ Ліофілізований порошок для інфузій 100 мг</t>
  </si>
  <si>
    <t>Костюм біологічного захисту /комбінезон багаторазовий (3,6 клас захисту)</t>
  </si>
  <si>
    <t>Костюм біологічного захисту/комбінезон багаторазовий S</t>
  </si>
  <si>
    <t>Костюм біологічного захисту/комбінезон багаторазовий M</t>
  </si>
  <si>
    <t>Костюм біологічного захисту/комбінезон багаторазовий L</t>
  </si>
  <si>
    <t>Костюм біологічного захисту/комбінезон багаторазовий XL</t>
  </si>
  <si>
    <t>Халат багаторазовий S</t>
  </si>
  <si>
    <t>Халат багаторазовий M</t>
  </si>
  <si>
    <t>Халат багаторазовий L</t>
  </si>
  <si>
    <t>В.о. директора, заступник директора</t>
  </si>
  <si>
    <t>О.В.Шкута</t>
  </si>
  <si>
    <t xml:space="preserve">Луганська обласна  клінічна  лікрня   </t>
  </si>
  <si>
    <t>Торгівельна назва лікарського засобу/виробу медичного призначення</t>
  </si>
  <si>
    <t xml:space="preserve">  КНП ЛОР ЛОКОД</t>
  </si>
  <si>
    <t>Онкологія доросла</t>
  </si>
  <si>
    <t>Бендамусвіста 25 мг</t>
  </si>
  <si>
    <t>Ванкотекс 500 мг</t>
  </si>
  <si>
    <t>Віфенд 200 мг</t>
  </si>
  <si>
    <t>В.М. Коротков</t>
  </si>
  <si>
    <t>Н.І. Фесенко</t>
  </si>
  <si>
    <t>Виконавець</t>
  </si>
  <si>
    <t xml:space="preserve">С.В. Приступ </t>
  </si>
  <si>
    <t>Одяг захисний від інфекційних агентів для багаторазового та обмеженого використання (Костюм біол.захисту/Комбінезон)</t>
  </si>
  <si>
    <t>Халат багаторазовий</t>
  </si>
  <si>
    <t>ремідія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</si>
  <si>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</si>
  <si>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Ремідія 100мг,фл.</t>
  </si>
  <si>
    <t>Маска мед. повсякденна зах. н/с одноразова</t>
  </si>
  <si>
    <t>ЕТОПОЗИД-«ЕБЕВЕ», концентрат для розчину для інфузій, 20мг/мл по 10мл(200 мг) у флаконі; по 1 флакону у картонній коробці</t>
  </si>
  <si>
    <t>ІМАТЕРО  по 400мг №100</t>
  </si>
  <si>
    <t>ФЛЕНОКС®, розчин для ін'єкцій, 10000 анти-Ха МО/мл, по 0,8 мл (8000 анти-Ха МО) у шприці; по 2 шприци у блістері; по 1 блістеру у пачці з картону</t>
  </si>
  <si>
    <t>Стент-система коронарна REBEL MONORAIL, 16mm (мм) x 3.00mm (мм) без лікувального покриття для лікування хворих з анатомічно складними ураженнями</t>
  </si>
  <si>
    <t>Комплект для коронарографії для трансрадіального доступу, у складі:</t>
  </si>
  <si>
    <t>62-склад     3-сосуд.</t>
  </si>
  <si>
    <t>39-склад    1-сосуд.</t>
  </si>
  <si>
    <t>Протез судини в’язаний біфуркаційний Inter Gard 18х9мм, 50см, IGK1809</t>
  </si>
  <si>
    <t>Протез судини в’язаний біфуркаційний Inter Gard 16х8мм, 50см, IGK1608</t>
  </si>
  <si>
    <t>Hі-Torque Balance Middleweight Universal II Провідник для ангіопластики (Провідник з гідрофільним покриттям Turbocoat), кат.номер 1009664</t>
  </si>
  <si>
    <t>К-24779 от 29.12.20</t>
  </si>
  <si>
    <t>Коронарний провідник для складних уражень звивистих артерій</t>
  </si>
  <si>
    <t>Провідниковий катетер  Mach 1  VL3.5, 7F (2.4 mm(мм)</t>
  </si>
  <si>
    <t>Провідниковий катетер Mach 1 JL4, 6F (2.1 mm(мм)</t>
  </si>
  <si>
    <t>Провідниковий катетер Mach 1 VL4, 7F (2.4 mm (мм)</t>
  </si>
  <si>
    <t>Провідниковий катетер Mach 1  VL4.5, 7F (2.4 mm (мм)</t>
  </si>
  <si>
    <t>Провідниковий катетер Mach 1 VL4.5, 7F (2.4 mm (мм)</t>
  </si>
  <si>
    <t>Провідниковий катетер Mach 1 JL3.5, 7F (2.4 mm (мм)</t>
  </si>
  <si>
    <t>Провідниковий катетер Mach 1 AL2, 7F (2.4 mm (мм)</t>
  </si>
  <si>
    <t>Провідниковий катетер Mach 1 AL2, 6F (2.1 mm (мм)</t>
  </si>
  <si>
    <t>Провідниковий катетер Mach 1 AL1, 7F (2.4 mm (мм)</t>
  </si>
  <si>
    <t>Провідниковий катетер Mach 1 AL1, 6F (2.1 mm (мм)</t>
  </si>
  <si>
    <t>Провідниковий катетер Mach 1 JR3.5, 6F (2.1 mm (мм)</t>
  </si>
  <si>
    <t>Провідниковий катетер Mach 1 JR3.5, 7F (2.4 mm (мм)</t>
  </si>
  <si>
    <t>Провідниковий катетер Mach 1 VL3.5, 6F (2.1 mm (мм)</t>
  </si>
  <si>
    <t>Провідниковий катетер Mach 1  VL3.5, 6F (2.1 mm (мм)</t>
  </si>
  <si>
    <t>Провідниковий катетер Mach 1 VL4, 6F (2.1 mm (мм)</t>
  </si>
  <si>
    <t>Провідниковий катетер Mach 1  VL4, 6F (2.1 mm (мм)</t>
  </si>
  <si>
    <t>Провідниковий катетер Mach 1 JL4.5, 7F (2.4 mm (мм)</t>
  </si>
  <si>
    <t>Провідниковий катетер Mach 1 JL4, 7F (2.4 mm (мм)</t>
  </si>
  <si>
    <t>Провідниковий катетер Mach 1 JL4.5, 6F (2.1 mm (мм)</t>
  </si>
  <si>
    <t>Провідниковий катетер Mach 1 AL3, 6F (2.1 mm (мм)</t>
  </si>
  <si>
    <t>Провідниковий катетер Mach1 AL3, 6F (2.1 mm)</t>
  </si>
  <si>
    <t>Провідниковий катетер Mach 1 JL3.5, 6F (2.1 mm (мм)</t>
  </si>
  <si>
    <t>К-24826 от 29.12.20</t>
  </si>
  <si>
    <t>Направляючий катетер</t>
  </si>
  <si>
    <t>Провідник для ангіопластики Hі-Torque Balance Middleweight Universal II (Провідник з гідрофільним покриттям Turbocoat), кат.номер 1009664</t>
  </si>
  <si>
    <t>К-25043 от 29.12.20</t>
  </si>
  <si>
    <t>К-25066 от 29.12.20</t>
  </si>
  <si>
    <t>Коронарний провідник для стандартних ситуацій</t>
  </si>
  <si>
    <t>К-25090 от 29.12.20</t>
  </si>
  <si>
    <t>К-25395 от 29.12.20</t>
  </si>
  <si>
    <t>К-24244 от 11.01.21</t>
  </si>
  <si>
    <t>Медичні вироби для коронарографії судин: комплект для коронарографії для трансрадіального доступу, який включає: катетер ангіографічний - 2 штуки, провідник ангіографічний - 1 штука, інтродюсер - 1 штука</t>
  </si>
  <si>
    <t>П-16816 от 05.01.21</t>
  </si>
  <si>
    <t>Етопозид</t>
  </si>
  <si>
    <t>К-24222 от 29.12.20</t>
  </si>
  <si>
    <t>St.Jude Medical™ Клапан Серцевий Механічний SJM™ Masters Series™ Мітральний Стандартна Манжета – Поліестер 29 MHPJ-501</t>
  </si>
  <si>
    <t>24-склад  10-сосуд.</t>
  </si>
  <si>
    <t>Медичні вироби для коронарографії судин: комплект для коронарографії, який включає: катетер JL4 - 1 штука, катетер JR4 - 1 штука, катетер PIG - 1 штука, провідник - 1 штука, інтродюсер - 1 штука</t>
  </si>
  <si>
    <t>К-24404 от 18.01.2021</t>
  </si>
  <si>
    <t>ІМУНАТ, порошок та розчинник для розчину для ін'єкцій по 1000/750 МО, 1 флакон з  порошком у комплекті з 1 флаконом розчинника (вода для ін'єкцій) по 10 мл та набором для розчинення і введення у коробці</t>
  </si>
  <si>
    <t>Бендамусвіста 100 мг</t>
  </si>
  <si>
    <t>Костюм біолог.захисту/комбінезон (багаторазовий 3.6клас захисту)</t>
  </si>
  <si>
    <t>Одяг захисний від інф.агентів для багаторазового та обмеженого використання, S</t>
  </si>
  <si>
    <t>Одяг захисний від інф.агентів для багаторазового та обмеженого використання, M</t>
  </si>
  <si>
    <t>Одяг захисний від інф.агентів для багаторазового та обмеженого використання, L</t>
  </si>
  <si>
    <t>Одяг захисний від інф.агентів для багаторазового та обмеженого використання, XL</t>
  </si>
  <si>
    <t>кардіодиспансер</t>
  </si>
  <si>
    <t>КНП "Міловська центральна районна лікарня" Міловсьої районної ради Луганської області</t>
  </si>
  <si>
    <t>упак.</t>
  </si>
  <si>
    <t>ВОЛІБРІС, таблетки, вкриті плівковою оболонкою, 5 мг; по 10 таблеток у блістері, по 3 блістери в картонній коробці</t>
  </si>
  <si>
    <t>23-склад     3-сосуд.</t>
  </si>
  <si>
    <t>69-склад     4-сосуд.</t>
  </si>
  <si>
    <t>35-склад   10-сосуд.</t>
  </si>
  <si>
    <t>1-сосуд.      33-склад</t>
  </si>
  <si>
    <t>265-склад  31-сосуд.</t>
  </si>
  <si>
    <t>521-склад 31-сосуд.</t>
  </si>
  <si>
    <t>59-склад  12-сосуд.</t>
  </si>
  <si>
    <t>591-склад 86-сосуд.</t>
  </si>
  <si>
    <t>10-склад   5-сосуд.</t>
  </si>
  <si>
    <t>САНДІМУН НЕОРАЛ®, капсули м'які по 50 мг по 5 капсул у блістері; по 10 блістерів у картонній коробці</t>
  </si>
  <si>
    <t>БЕТАФЕРОН®порошок ліофілізований для приготування розчину для ін'єкцій по 0,3 мг (9,6 млн МО)</t>
  </si>
  <si>
    <t>БЕТФЕР 1а ПЛЮС, порошок для розчину для ін'єкцій по 6 000 000 МО (30 мкг) у флаконі № 1</t>
  </si>
  <si>
    <t>ДАЗАТИНІБ-ВІСТА таблетки, вкриті плівковою оболонкою, по 70 мг; по 60 таблеток у флаконі</t>
  </si>
  <si>
    <t>2301400 невідкладна медична допомога при кровотечах</t>
  </si>
  <si>
    <t>ГЕМОТРАН®розчин для ін'єкцій, 100 мг/мл по 10 мл в ампулі; по 5 ампул у блістері</t>
  </si>
  <si>
    <t>БОРТЕЗОВІСТА порошок для приготування розчину для ін'єкцій по 3,5 мг 1 флакон з порошком у картонній коробці</t>
  </si>
  <si>
    <t>ЗОЛЕДРОНОВА КИСЛОТА, концентрат для розчину для інфузій, 0,8 мг/мл, по 5 мл в ампулі № 1</t>
  </si>
  <si>
    <t>КНП"Щастинська міська лікарня"</t>
  </si>
  <si>
    <t>Захисний щиток</t>
  </si>
  <si>
    <t>Маска медична захисна</t>
  </si>
  <si>
    <t>450-склад  25-сосуд.</t>
  </si>
  <si>
    <t>8-склад     1-сосуд.</t>
  </si>
  <si>
    <t>3-склад     1-сосуд.</t>
  </si>
  <si>
    <t>25-склад     3-сосуд.</t>
  </si>
  <si>
    <t>23-склад     2-сосуд.</t>
  </si>
  <si>
    <t>24-склад     5-сосуд.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</si>
  <si>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22.02.2021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</si>
  <si>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22.02.2021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</si>
  <si>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22.02.2021 року</t>
  </si>
  <si>
    <t>Гемотран</t>
  </si>
  <si>
    <t>Бетфер 1а ПЛЮС 21120А1</t>
  </si>
  <si>
    <t>Бетфер 1а ПЛЮС 10820А1</t>
  </si>
  <si>
    <t>Бетаферон КТ07410</t>
  </si>
  <si>
    <t>ГЕМОТРАН розчин для ін'єкцій, 100 мг/мл по 10 мл в ампулі; по 5 ампул в блістері</t>
  </si>
  <si>
    <t>ампула</t>
  </si>
  <si>
    <t>КНП "Сватівська БПЛ"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</si>
  <si>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22 лютого  2021 року</t>
    </r>
  </si>
  <si>
    <t xml:space="preserve">(найменування організації) </t>
  </si>
  <si>
    <r>
      <t>Інформація щодо наявних залишків лікарських засобів та медичних виробів, що закуповуються за кошти Державного бюджету України в закладах охорони зоров</t>
    </r>
    <r>
      <rPr>
        <b/>
        <sz val="12"/>
        <color theme="1"/>
        <rFont val="Calibri"/>
        <family val="2"/>
        <charset val="204"/>
      </rPr>
      <t>’</t>
    </r>
    <r>
      <rPr>
        <b/>
        <sz val="12"/>
        <color theme="1"/>
        <rFont val="Times New Roman"/>
        <family val="1"/>
        <charset val="204"/>
      </rPr>
      <t>я Луганської області станом на 22 лютого 2021 року</t>
    </r>
  </si>
  <si>
    <t>Торговельна назва</t>
  </si>
  <si>
    <t>Залишки тижневі</t>
  </si>
  <si>
    <t>одиниця виміру</t>
  </si>
  <si>
    <t>ЛОКЛ</t>
  </si>
  <si>
    <t>Арикстра по 0,5мл</t>
  </si>
  <si>
    <t>Севоран по 250мл</t>
  </si>
  <si>
    <t>Абсорбент вуглекислого газу, каністра 5л.</t>
  </si>
  <si>
    <t>Всього</t>
  </si>
  <si>
    <t>О.М. Данілко</t>
  </si>
  <si>
    <t>(посада)</t>
  </si>
  <si>
    <t>(підпис)</t>
  </si>
  <si>
    <t>(ініціали і прізвище)</t>
  </si>
  <si>
    <t>МП</t>
  </si>
  <si>
    <t>Т.В. Третяк</t>
  </si>
  <si>
    <t>Виконавець: Гончаренко І.А.</t>
  </si>
  <si>
    <t>тел: +38 0997457069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</si>
  <si>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22.02.2021 року   </t>
  </si>
  <si>
    <r>
      <t>Інформація                                                                                    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                                                         22.02.2021 року                                                                               КНП ЛОР "Луганська обласна клінічна лікарня"</t>
    </r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</si>
  <si>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</si>
  <si>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 xml:space="preserve">Кількість  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</si>
  <si>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І.В.Соловйов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</si>
  <si>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21.02.2021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</si>
  <si>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22.02.2021 року</t>
  </si>
  <si>
    <t>Бетфер</t>
  </si>
  <si>
    <t>Бетаферон</t>
  </si>
  <si>
    <t xml:space="preserve">фл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</si>
  <si>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25.02.2021 року</t>
  </si>
  <si>
    <t>10-склад    23-сосуд.</t>
  </si>
  <si>
    <t>УЛЬТРАВІСТ 370 розчин для ін'єкцій та інфузій, 370 мг/мл по 100 мл у флаконі; по 1 флакону у картонній пачці</t>
  </si>
  <si>
    <t>ЕНОКСАПАРИН-ФАРМЕКС розчин для ін'єкцій, 10000 анти-Ха МО/мл; по 3 мл у багатодозовому флаконі; по 1 багатодозовому флакону в контурній чарунковій упаковці; по 1 контурній чарунковій упаковці в картонній коробці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</si>
</sst>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u/>
      <sz val="12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9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2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7" applyNumberFormat="0" applyAlignment="0" applyProtection="0"/>
    <xf numFmtId="0" fontId="14" fillId="25" borderId="18" applyNumberFormat="0" applyAlignment="0" applyProtection="0"/>
    <xf numFmtId="0" fontId="15" fillId="25" borderId="17" applyNumberFormat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2" applyNumberFormat="0" applyFill="0" applyAlignment="0" applyProtection="0"/>
    <xf numFmtId="0" fontId="19" fillId="26" borderId="23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4" applyNumberFormat="0" applyAlignment="0" applyProtection="0"/>
    <xf numFmtId="0" fontId="24" fillId="0" borderId="25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5" fillId="0" borderId="0"/>
    <xf numFmtId="0" fontId="36" fillId="0" borderId="0">
      <alignment horizontal="left"/>
    </xf>
    <xf numFmtId="0" fontId="37" fillId="0" borderId="0">
      <alignment horizontal="left"/>
    </xf>
    <xf numFmtId="0" fontId="38" fillId="0" borderId="0"/>
  </cellStyleXfs>
  <cellXfs count="375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9" fillId="0" borderId="0" xfId="0" applyFont="1"/>
    <xf numFmtId="0" fontId="9" fillId="0" borderId="0" xfId="0" applyFont="1" applyBorder="1"/>
    <xf numFmtId="0" fontId="7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2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1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9" fillId="3" borderId="8" xfId="0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1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28" xfId="1" applyFont="1" applyFill="1" applyBorder="1" applyAlignment="1">
      <alignment horizontal="left" vertical="center" wrapText="1"/>
    </xf>
    <xf numFmtId="0" fontId="34" fillId="6" borderId="6" xfId="0" applyFont="1" applyFill="1" applyBorder="1" applyAlignment="1">
      <alignment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2" fillId="5" borderId="26" xfId="1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0" xfId="0" applyFont="1" applyFill="1"/>
    <xf numFmtId="0" fontId="9" fillId="0" borderId="8" xfId="0" applyFont="1" applyFill="1" applyBorder="1" applyAlignment="1">
      <alignment horizontal="center" vertical="center"/>
    </xf>
    <xf numFmtId="0" fontId="31" fillId="0" borderId="2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6" borderId="28" xfId="0" applyFont="1" applyFill="1" applyBorder="1" applyAlignment="1">
      <alignment horizontal="center" vertical="center" wrapText="1"/>
    </xf>
    <xf numFmtId="0" fontId="33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4" fillId="6" borderId="26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2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0" fontId="36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4" fillId="6" borderId="8" xfId="0" applyFont="1" applyFill="1" applyBorder="1" applyAlignment="1">
      <alignment vertical="center"/>
    </xf>
    <xf numFmtId="0" fontId="34" fillId="6" borderId="10" xfId="0" applyFont="1" applyFill="1" applyBorder="1" applyAlignment="1">
      <alignment vertical="center" wrapText="1"/>
    </xf>
    <xf numFmtId="0" fontId="9" fillId="0" borderId="0" xfId="0" applyFont="1" applyAlignment="1"/>
    <xf numFmtId="0" fontId="2" fillId="5" borderId="11" xfId="1" applyFont="1" applyFill="1" applyBorder="1" applyAlignment="1">
      <alignment horizontal="left" vertical="center" wrapText="1"/>
    </xf>
    <xf numFmtId="0" fontId="9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1" fillId="0" borderId="29" xfId="4" applyNumberFormat="1" applyFont="1" applyFill="1" applyBorder="1" applyAlignment="1" applyProtection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0" borderId="0" xfId="0" applyFont="1"/>
    <xf numFmtId="0" fontId="31" fillId="0" borderId="8" xfId="50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31" fillId="0" borderId="7" xfId="49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/>
    <xf numFmtId="0" fontId="9" fillId="0" borderId="0" xfId="0" applyFont="1"/>
    <xf numFmtId="0" fontId="9" fillId="0" borderId="8" xfId="0" applyFont="1" applyBorder="1" applyAlignment="1">
      <alignment wrapText="1"/>
    </xf>
    <xf numFmtId="164" fontId="31" fillId="29" borderId="0" xfId="49" applyNumberFormat="1" applyFont="1" applyFill="1" applyBorder="1" applyAlignment="1">
      <alignment horizontal="center" vertical="center" wrapText="1"/>
    </xf>
    <xf numFmtId="0" fontId="9" fillId="29" borderId="0" xfId="0" applyFont="1" applyFill="1" applyAlignment="1">
      <alignment horizontal="center" vertical="center" wrapText="1"/>
    </xf>
    <xf numFmtId="0" fontId="9" fillId="29" borderId="0" xfId="0" applyFont="1" applyFill="1" applyAlignment="1">
      <alignment horizontal="center" vertical="center"/>
    </xf>
    <xf numFmtId="0" fontId="2" fillId="0" borderId="8" xfId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31" fillId="3" borderId="10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9" fillId="0" borderId="7" xfId="0" applyFont="1" applyBorder="1" applyAlignment="1">
      <alignment horizontal="center" vertical="center" wrapText="1"/>
    </xf>
    <xf numFmtId="0" fontId="0" fillId="0" borderId="0" xfId="0"/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right"/>
    </xf>
    <xf numFmtId="0" fontId="40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vertical="center" wrapText="1"/>
    </xf>
    <xf numFmtId="0" fontId="44" fillId="0" borderId="0" xfId="0" applyFont="1" applyBorder="1" applyAlignment="1">
      <alignment horizontal="center" vertical="center" wrapText="1"/>
    </xf>
    <xf numFmtId="0" fontId="45" fillId="0" borderId="8" xfId="0" applyFont="1" applyBorder="1"/>
    <xf numFmtId="0" fontId="47" fillId="0" borderId="8" xfId="0" applyFont="1" applyBorder="1"/>
    <xf numFmtId="0" fontId="39" fillId="0" borderId="0" xfId="0" applyFont="1"/>
    <xf numFmtId="0" fontId="45" fillId="0" borderId="0" xfId="0" applyFont="1"/>
    <xf numFmtId="0" fontId="9" fillId="0" borderId="0" xfId="0" applyFont="1" applyFill="1" applyAlignment="1">
      <alignment horizontal="right" vertical="top"/>
    </xf>
    <xf numFmtId="0" fontId="29" fillId="0" borderId="8" xfId="0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31" fillId="0" borderId="6" xfId="49" applyFont="1" applyFill="1" applyBorder="1" applyAlignment="1">
      <alignment horizontal="center" vertical="center" wrapText="1"/>
    </xf>
    <xf numFmtId="0" fontId="31" fillId="0" borderId="8" xfId="5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top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7" fillId="0" borderId="0" xfId="0" applyFont="1" applyFill="1" applyAlignment="1">
      <alignment wrapText="1"/>
    </xf>
    <xf numFmtId="0" fontId="2" fillId="0" borderId="0" xfId="3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6" fillId="0" borderId="8" xfId="0" applyFont="1" applyBorder="1"/>
    <xf numFmtId="0" fontId="49" fillId="0" borderId="11" xfId="0" applyFont="1" applyBorder="1" applyAlignment="1">
      <alignment wrapText="1"/>
    </xf>
    <xf numFmtId="0" fontId="50" fillId="0" borderId="0" xfId="0" applyFont="1" applyAlignment="1">
      <alignment horizontal="center" vertical="top" wrapText="1"/>
    </xf>
    <xf numFmtId="0" fontId="9" fillId="0" borderId="0" xfId="0" applyFont="1" applyAlignment="1">
      <alignment vertical="center"/>
    </xf>
    <xf numFmtId="0" fontId="50" fillId="0" borderId="38" xfId="0" applyFont="1" applyBorder="1" applyAlignment="1">
      <alignment horizontal="center" wrapText="1"/>
    </xf>
    <xf numFmtId="0" fontId="28" fillId="0" borderId="3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34" xfId="0" applyFont="1" applyBorder="1" applyAlignment="1">
      <alignment wrapText="1"/>
    </xf>
    <xf numFmtId="0" fontId="9" fillId="0" borderId="35" xfId="0" applyFont="1" applyBorder="1" applyAlignment="1">
      <alignment horizontal="center" vertical="center"/>
    </xf>
    <xf numFmtId="0" fontId="28" fillId="0" borderId="35" xfId="0" applyFont="1" applyBorder="1" applyAlignment="1">
      <alignment horizontal="center" vertical="center"/>
    </xf>
    <xf numFmtId="0" fontId="9" fillId="5" borderId="36" xfId="0" applyFont="1" applyFill="1" applyBorder="1" applyAlignment="1">
      <alignment horizontal="center" vertical="center"/>
    </xf>
    <xf numFmtId="0" fontId="9" fillId="0" borderId="43" xfId="0" applyFont="1" applyBorder="1" applyAlignment="1">
      <alignment wrapText="1"/>
    </xf>
    <xf numFmtId="0" fontId="6" fillId="0" borderId="8" xfId="0" applyFont="1" applyBorder="1" applyAlignment="1">
      <alignment horizontal="center" vertical="center"/>
    </xf>
    <xf numFmtId="0" fontId="48" fillId="5" borderId="8" xfId="4" applyNumberFormat="1" applyFont="1" applyFill="1" applyBorder="1" applyAlignment="1" applyProtection="1">
      <alignment horizontal="center" vertical="center" shrinkToFit="1"/>
    </xf>
    <xf numFmtId="0" fontId="9" fillId="0" borderId="43" xfId="0" applyFont="1" applyBorder="1" applyAlignment="1">
      <alignment vertical="center" wrapText="1"/>
    </xf>
    <xf numFmtId="0" fontId="28" fillId="0" borderId="8" xfId="0" applyFont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/>
    </xf>
    <xf numFmtId="0" fontId="9" fillId="0" borderId="47" xfId="0" applyFont="1" applyBorder="1" applyAlignment="1">
      <alignment horizontal="center"/>
    </xf>
    <xf numFmtId="0" fontId="9" fillId="0" borderId="11" xfId="0" applyFont="1" applyBorder="1" applyAlignment="1">
      <alignment horizontal="center" wrapText="1"/>
    </xf>
    <xf numFmtId="0" fontId="9" fillId="0" borderId="11" xfId="0" applyFont="1" applyBorder="1"/>
    <xf numFmtId="0" fontId="50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0" fontId="52" fillId="0" borderId="0" xfId="0" applyFont="1" applyAlignment="1">
      <alignment horizontal="center" wrapText="1"/>
    </xf>
    <xf numFmtId="0" fontId="52" fillId="0" borderId="0" xfId="0" applyFont="1" applyAlignment="1"/>
    <xf numFmtId="0" fontId="5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29" xfId="1" applyFont="1" applyBorder="1" applyAlignment="1">
      <alignment horizontal="center" vertical="center" wrapText="1"/>
    </xf>
    <xf numFmtId="0" fontId="7" fillId="0" borderId="30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50" fillId="0" borderId="12" xfId="0" applyFont="1" applyBorder="1" applyAlignment="1">
      <alignment horizontal="center" vertical="center"/>
    </xf>
    <xf numFmtId="0" fontId="9" fillId="5" borderId="35" xfId="0" applyFont="1" applyFill="1" applyBorder="1" applyAlignment="1">
      <alignment horizontal="left"/>
    </xf>
    <xf numFmtId="0" fontId="2" fillId="5" borderId="5" xfId="0" applyFont="1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left" wrapText="1"/>
    </xf>
    <xf numFmtId="0" fontId="9" fillId="5" borderId="5" xfId="0" applyFont="1" applyFill="1" applyBorder="1" applyAlignment="1">
      <alignment horizontal="left"/>
    </xf>
    <xf numFmtId="0" fontId="9" fillId="5" borderId="10" xfId="0" applyFont="1" applyFill="1" applyBorder="1" applyAlignment="1">
      <alignment horizontal="left"/>
    </xf>
    <xf numFmtId="0" fontId="9" fillId="5" borderId="6" xfId="0" applyFont="1" applyFill="1" applyBorder="1" applyAlignment="1">
      <alignment horizontal="left"/>
    </xf>
    <xf numFmtId="0" fontId="9" fillId="0" borderId="44" xfId="0" applyFont="1" applyBorder="1" applyAlignment="1">
      <alignment horizontal="left"/>
    </xf>
    <xf numFmtId="0" fontId="9" fillId="0" borderId="45" xfId="0" applyFont="1" applyBorder="1" applyAlignment="1">
      <alignment horizontal="left"/>
    </xf>
    <xf numFmtId="0" fontId="9" fillId="0" borderId="46" xfId="0" applyFont="1" applyBorder="1" applyAlignment="1">
      <alignment horizontal="left"/>
    </xf>
    <xf numFmtId="0" fontId="47" fillId="0" borderId="0" xfId="0" applyFont="1" applyAlignment="1">
      <alignment horizontal="center" vertical="center" wrapText="1"/>
    </xf>
    <xf numFmtId="0" fontId="9" fillId="0" borderId="34" xfId="0" applyFont="1" applyBorder="1" applyAlignment="1">
      <alignment horizontal="center" wrapText="1"/>
    </xf>
    <xf numFmtId="0" fontId="9" fillId="0" borderId="37" xfId="0" applyFont="1" applyBorder="1" applyAlignment="1">
      <alignment horizont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30" fillId="0" borderId="0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40" fillId="0" borderId="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8" xfId="0" applyBorder="1" applyAlignment="1"/>
    <xf numFmtId="0" fontId="40" fillId="0" borderId="11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31" fillId="0" borderId="28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1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 wrapText="1"/>
    </xf>
  </cellXfs>
  <cellStyles count="52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8"/>
  <sheetViews>
    <sheetView zoomScaleNormal="100" workbookViewId="0">
      <selection activeCell="K8" sqref="K8"/>
    </sheetView>
  </sheetViews>
  <sheetFormatPr defaultRowHeight="15" x14ac:dyDescent="0.25"/>
  <cols>
    <col min="1" max="1" width="27.85546875" style="3" customWidth="1"/>
    <col min="2" max="2" width="14.28515625" style="3" customWidth="1"/>
    <col min="3" max="3" width="51.5703125" style="3" customWidth="1"/>
    <col min="4" max="4" width="12.85546875" style="3" customWidth="1"/>
    <col min="5" max="5" width="16.85546875" style="3" customWidth="1"/>
    <col min="6" max="16384" width="9.140625" style="3"/>
  </cols>
  <sheetData>
    <row r="1" spans="1:5" ht="18.75" customHeight="1" x14ac:dyDescent="0.25">
      <c r="E1" s="119" t="s">
        <v>26</v>
      </c>
    </row>
    <row r="2" spans="1:5" ht="58.5" customHeight="1" x14ac:dyDescent="0.25">
      <c r="A2" s="270" t="s">
        <v>691</v>
      </c>
      <c r="B2" s="270"/>
      <c r="C2" s="270"/>
      <c r="D2" s="270"/>
      <c r="E2" s="270"/>
    </row>
    <row r="3" spans="1:5" ht="28.5" customHeight="1" x14ac:dyDescent="0.25">
      <c r="A3" s="271" t="str">
        <f>ЛОКЛ!$B$3</f>
        <v>КНП ЛОР "Луганська обласна клінічна лікарня"</v>
      </c>
      <c r="B3" s="271"/>
      <c r="C3" s="271"/>
      <c r="D3" s="271"/>
      <c r="E3" s="271"/>
    </row>
    <row r="4" spans="1:5" ht="16.5" customHeight="1" x14ac:dyDescent="0.25">
      <c r="A4" s="51"/>
      <c r="B4" s="272" t="s">
        <v>16</v>
      </c>
      <c r="C4" s="272"/>
      <c r="D4" s="51"/>
      <c r="E4" s="51"/>
    </row>
    <row r="5" spans="1:5" s="36" customFormat="1" ht="15" customHeight="1" x14ac:dyDescent="0.2">
      <c r="A5" s="278" t="s">
        <v>21</v>
      </c>
      <c r="B5" s="278" t="s">
        <v>10</v>
      </c>
      <c r="C5" s="276" t="s">
        <v>11</v>
      </c>
      <c r="D5" s="274" t="s">
        <v>13</v>
      </c>
      <c r="E5" s="275"/>
    </row>
    <row r="6" spans="1:5" s="36" customFormat="1" ht="35.25" customHeight="1" x14ac:dyDescent="0.2">
      <c r="A6" s="279"/>
      <c r="B6" s="279"/>
      <c r="C6" s="277"/>
      <c r="D6" s="52" t="s">
        <v>22</v>
      </c>
      <c r="E6" s="52" t="s">
        <v>23</v>
      </c>
    </row>
    <row r="7" spans="1:5" s="36" customFormat="1" ht="14.25" x14ac:dyDescent="0.2">
      <c r="A7" s="14">
        <v>1</v>
      </c>
      <c r="B7" s="14">
        <v>2</v>
      </c>
      <c r="C7" s="91">
        <v>3</v>
      </c>
      <c r="D7" s="91">
        <v>4</v>
      </c>
      <c r="E7" s="73">
        <v>5</v>
      </c>
    </row>
    <row r="8" spans="1:5" s="36" customFormat="1" ht="60" x14ac:dyDescent="0.2">
      <c r="A8" s="280" t="s">
        <v>682</v>
      </c>
      <c r="B8" s="128">
        <v>2301400</v>
      </c>
      <c r="C8" s="201" t="s">
        <v>104</v>
      </c>
      <c r="D8" s="38" t="s">
        <v>18</v>
      </c>
      <c r="E8" s="144">
        <v>5</v>
      </c>
    </row>
    <row r="9" spans="1:5" s="36" customFormat="1" ht="60" x14ac:dyDescent="0.2">
      <c r="A9" s="281"/>
      <c r="B9" s="128">
        <v>2301400</v>
      </c>
      <c r="C9" s="201" t="s">
        <v>119</v>
      </c>
      <c r="D9" s="38" t="s">
        <v>18</v>
      </c>
      <c r="E9" s="144">
        <v>4</v>
      </c>
    </row>
    <row r="10" spans="1:5" s="81" customFormat="1" ht="15" customHeight="1" x14ac:dyDescent="0.25">
      <c r="A10" s="10"/>
      <c r="B10" s="79"/>
      <c r="C10" s="87" t="s">
        <v>25</v>
      </c>
      <c r="D10" s="11"/>
      <c r="E10" s="40">
        <f>SUM(E8:E9)</f>
        <v>9</v>
      </c>
    </row>
    <row r="11" spans="1:5" ht="15.75" customHeight="1" x14ac:dyDescent="0.25">
      <c r="B11" s="49"/>
      <c r="C11" s="41"/>
      <c r="D11" s="41"/>
      <c r="E11" s="41"/>
    </row>
    <row r="12" spans="1:5" ht="15" customHeight="1" x14ac:dyDescent="0.25">
      <c r="D12" s="1"/>
      <c r="E12" s="2"/>
    </row>
    <row r="13" spans="1:5" ht="15.75" customHeight="1" x14ac:dyDescent="0.25">
      <c r="A13" s="273" t="s">
        <v>246</v>
      </c>
      <c r="B13" s="273"/>
      <c r="C13" s="273"/>
      <c r="D13" s="1"/>
      <c r="E13" s="2"/>
    </row>
    <row r="14" spans="1:5" ht="15.75" customHeight="1" x14ac:dyDescent="0.25">
      <c r="D14" s="1"/>
      <c r="E14" s="2"/>
    </row>
    <row r="15" spans="1:5" ht="15" customHeight="1" x14ac:dyDescent="0.25">
      <c r="A15" s="177"/>
      <c r="B15" s="177"/>
      <c r="C15" s="177"/>
    </row>
    <row r="16" spans="1:5" ht="15" customHeight="1" x14ac:dyDescent="0.25"/>
    <row r="18" spans="1:3" x14ac:dyDescent="0.25">
      <c r="A18" s="177"/>
      <c r="B18" s="177"/>
      <c r="C18" s="177"/>
    </row>
    <row r="19" spans="1:3" x14ac:dyDescent="0.25">
      <c r="A19" s="177"/>
      <c r="B19" s="177"/>
      <c r="C19" s="177"/>
    </row>
    <row r="376" ht="13.5" customHeight="1" x14ac:dyDescent="0.25"/>
    <row r="378" ht="14.25" customHeight="1" x14ac:dyDescent="0.25"/>
  </sheetData>
  <mergeCells count="9">
    <mergeCell ref="A2:E2"/>
    <mergeCell ref="A3:E3"/>
    <mergeCell ref="B4:C4"/>
    <mergeCell ref="A13:C13"/>
    <mergeCell ref="D5:E5"/>
    <mergeCell ref="C5:C6"/>
    <mergeCell ref="A5:A6"/>
    <mergeCell ref="B5:B6"/>
    <mergeCell ref="A8:A9"/>
  </mergeCells>
  <pageMargins left="0.7" right="0.7" top="0.75" bottom="0.75" header="0.3" footer="0.3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0"/>
  <sheetViews>
    <sheetView tabSelected="1" topLeftCell="B55" zoomScale="112" zoomScaleNormal="112" workbookViewId="0">
      <selection activeCell="K57" sqref="K57"/>
    </sheetView>
  </sheetViews>
  <sheetFormatPr defaultRowHeight="15" x14ac:dyDescent="0.25"/>
  <cols>
    <col min="1" max="1" width="15" style="3" hidden="1" customWidth="1"/>
    <col min="2" max="2" width="16.85546875" style="3" customWidth="1"/>
    <col min="3" max="3" width="48" style="3" customWidth="1"/>
    <col min="4" max="4" width="11.7109375" style="3" customWidth="1"/>
    <col min="5" max="5" width="10.5703125" style="210" bestFit="1" customWidth="1"/>
    <col min="6" max="6" width="9.7109375" style="160" hidden="1" customWidth="1"/>
    <col min="7" max="7" width="20.7109375" style="3" hidden="1" customWidth="1"/>
    <col min="8" max="8" width="15.7109375" style="3" hidden="1" customWidth="1"/>
    <col min="9" max="9" width="0" style="3" hidden="1" customWidth="1"/>
    <col min="10" max="16384" width="9.140625" style="3"/>
  </cols>
  <sheetData>
    <row r="1" spans="1:7" x14ac:dyDescent="0.25">
      <c r="E1" s="221" t="s">
        <v>26</v>
      </c>
    </row>
    <row r="2" spans="1:7" ht="40.5" customHeight="1" x14ac:dyDescent="0.25">
      <c r="B2" s="283" t="s">
        <v>730</v>
      </c>
      <c r="C2" s="283"/>
      <c r="D2" s="283"/>
      <c r="E2" s="283"/>
    </row>
    <row r="3" spans="1:7" x14ac:dyDescent="0.25">
      <c r="B3" s="284" t="s">
        <v>214</v>
      </c>
      <c r="C3" s="284"/>
      <c r="D3" s="284"/>
      <c r="E3" s="284"/>
    </row>
    <row r="4" spans="1:7" ht="27.75" customHeight="1" x14ac:dyDescent="0.25">
      <c r="B4" s="285" t="s">
        <v>16</v>
      </c>
      <c r="C4" s="285"/>
      <c r="D4" s="285"/>
      <c r="E4" s="285"/>
    </row>
    <row r="5" spans="1:7" ht="23.25" customHeight="1" x14ac:dyDescent="0.25">
      <c r="A5" s="286" t="s">
        <v>12</v>
      </c>
      <c r="B5" s="288" t="s">
        <v>10</v>
      </c>
      <c r="C5" s="290" t="s">
        <v>11</v>
      </c>
      <c r="D5" s="292" t="s">
        <v>13</v>
      </c>
      <c r="E5" s="293"/>
    </row>
    <row r="6" spans="1:7" ht="36" customHeight="1" x14ac:dyDescent="0.25">
      <c r="A6" s="287"/>
      <c r="B6" s="289"/>
      <c r="C6" s="291"/>
      <c r="D6" s="163" t="s">
        <v>14</v>
      </c>
      <c r="E6" s="222" t="s">
        <v>0</v>
      </c>
    </row>
    <row r="7" spans="1:7" ht="15.75" customHeight="1" x14ac:dyDescent="0.25">
      <c r="A7" s="32">
        <v>1</v>
      </c>
      <c r="B7" s="131">
        <v>2</v>
      </c>
      <c r="C7" s="125">
        <v>3</v>
      </c>
      <c r="D7" s="163">
        <v>4</v>
      </c>
      <c r="E7" s="222">
        <v>5</v>
      </c>
    </row>
    <row r="8" spans="1:7" s="199" customFormat="1" ht="30" x14ac:dyDescent="0.25">
      <c r="A8" s="32"/>
      <c r="B8" s="132">
        <v>2301400</v>
      </c>
      <c r="C8" s="129" t="s">
        <v>200</v>
      </c>
      <c r="D8" s="130" t="s">
        <v>27</v>
      </c>
      <c r="E8" s="150">
        <v>20</v>
      </c>
      <c r="F8" s="167" t="s">
        <v>661</v>
      </c>
    </row>
    <row r="9" spans="1:7" s="199" customFormat="1" ht="45" x14ac:dyDescent="0.25">
      <c r="A9" s="32"/>
      <c r="B9" s="132">
        <v>2301400</v>
      </c>
      <c r="C9" s="129" t="s">
        <v>205</v>
      </c>
      <c r="D9" s="130" t="s">
        <v>235</v>
      </c>
      <c r="E9" s="150">
        <v>2737</v>
      </c>
      <c r="F9" s="167" t="s">
        <v>661</v>
      </c>
    </row>
    <row r="10" spans="1:7" s="199" customFormat="1" ht="30" x14ac:dyDescent="0.25">
      <c r="A10" s="32"/>
      <c r="B10" s="132">
        <v>2301400</v>
      </c>
      <c r="C10" s="129" t="s">
        <v>204</v>
      </c>
      <c r="D10" s="130" t="s">
        <v>235</v>
      </c>
      <c r="E10" s="150">
        <v>15</v>
      </c>
      <c r="F10" s="167" t="s">
        <v>661</v>
      </c>
    </row>
    <row r="11" spans="1:7" s="199" customFormat="1" ht="15.75" customHeight="1" x14ac:dyDescent="0.25">
      <c r="A11" s="32"/>
      <c r="B11" s="132"/>
      <c r="C11" s="129" t="s">
        <v>297</v>
      </c>
      <c r="D11" s="130" t="s">
        <v>235</v>
      </c>
      <c r="E11" s="150">
        <v>20</v>
      </c>
      <c r="F11" s="167" t="s">
        <v>661</v>
      </c>
    </row>
    <row r="12" spans="1:7" s="199" customFormat="1" ht="60" x14ac:dyDescent="0.25">
      <c r="A12" s="26"/>
      <c r="B12" s="132" t="s">
        <v>385</v>
      </c>
      <c r="C12" s="129" t="s">
        <v>456</v>
      </c>
      <c r="D12" s="130" t="s">
        <v>6</v>
      </c>
      <c r="E12" s="150">
        <v>50</v>
      </c>
      <c r="F12" s="160"/>
      <c r="G12" s="167" t="s">
        <v>569</v>
      </c>
    </row>
    <row r="13" spans="1:7" s="199" customFormat="1" ht="60" x14ac:dyDescent="0.25">
      <c r="A13" s="32"/>
      <c r="B13" s="132" t="s">
        <v>385</v>
      </c>
      <c r="C13" s="129" t="s">
        <v>383</v>
      </c>
      <c r="D13" s="130" t="s">
        <v>6</v>
      </c>
      <c r="E13" s="150">
        <v>500</v>
      </c>
      <c r="F13" s="160"/>
    </row>
    <row r="14" spans="1:7" s="199" customFormat="1" ht="60" x14ac:dyDescent="0.25">
      <c r="A14" s="32"/>
      <c r="B14" s="132" t="s">
        <v>385</v>
      </c>
      <c r="C14" s="129" t="s">
        <v>383</v>
      </c>
      <c r="D14" s="130" t="s">
        <v>6</v>
      </c>
      <c r="E14" s="150">
        <v>50</v>
      </c>
      <c r="F14" s="160"/>
      <c r="G14" s="167" t="s">
        <v>569</v>
      </c>
    </row>
    <row r="15" spans="1:7" s="199" customFormat="1" ht="60" x14ac:dyDescent="0.25">
      <c r="A15" s="32"/>
      <c r="B15" s="132" t="s">
        <v>385</v>
      </c>
      <c r="C15" s="129" t="s">
        <v>384</v>
      </c>
      <c r="D15" s="130" t="s">
        <v>6</v>
      </c>
      <c r="E15" s="150">
        <v>1550</v>
      </c>
      <c r="F15" s="160"/>
    </row>
    <row r="16" spans="1:7" s="199" customFormat="1" ht="60" x14ac:dyDescent="0.25">
      <c r="A16" s="32"/>
      <c r="B16" s="132" t="s">
        <v>385</v>
      </c>
      <c r="C16" s="129" t="s">
        <v>384</v>
      </c>
      <c r="D16" s="130" t="s">
        <v>6</v>
      </c>
      <c r="E16" s="150">
        <v>150</v>
      </c>
      <c r="F16" s="160"/>
      <c r="G16" s="167" t="s">
        <v>569</v>
      </c>
    </row>
    <row r="17" spans="1:6" ht="75" customHeight="1" x14ac:dyDescent="0.25">
      <c r="A17" s="27"/>
      <c r="B17" s="132" t="s">
        <v>209</v>
      </c>
      <c r="C17" s="129" t="s">
        <v>210</v>
      </c>
      <c r="D17" s="130" t="s">
        <v>17</v>
      </c>
      <c r="E17" s="150">
        <v>39000</v>
      </c>
      <c r="F17" s="193" t="s">
        <v>155</v>
      </c>
    </row>
    <row r="18" spans="1:6" ht="75" x14ac:dyDescent="0.25">
      <c r="A18" s="27"/>
      <c r="B18" s="132" t="s">
        <v>209</v>
      </c>
      <c r="C18" s="129" t="s">
        <v>211</v>
      </c>
      <c r="D18" s="130" t="s">
        <v>17</v>
      </c>
      <c r="E18" s="150">
        <v>8000</v>
      </c>
      <c r="F18" s="193" t="s">
        <v>155</v>
      </c>
    </row>
    <row r="19" spans="1:6" ht="75" x14ac:dyDescent="0.25">
      <c r="A19" s="27"/>
      <c r="B19" s="132" t="s">
        <v>50</v>
      </c>
      <c r="C19" s="129" t="s">
        <v>200</v>
      </c>
      <c r="D19" s="130" t="s">
        <v>18</v>
      </c>
      <c r="E19" s="150">
        <v>248</v>
      </c>
      <c r="F19" s="193"/>
    </row>
    <row r="20" spans="1:6" s="183" customFormat="1" ht="45" x14ac:dyDescent="0.25">
      <c r="A20" s="27"/>
      <c r="B20" s="132" t="s">
        <v>3</v>
      </c>
      <c r="C20" s="129" t="s">
        <v>401</v>
      </c>
      <c r="D20" s="130" t="s">
        <v>15</v>
      </c>
      <c r="E20" s="150">
        <v>30</v>
      </c>
      <c r="F20" s="193" t="s">
        <v>155</v>
      </c>
    </row>
    <row r="21" spans="1:6" s="189" customFormat="1" ht="45" x14ac:dyDescent="0.25">
      <c r="A21" s="188"/>
      <c r="B21" s="132" t="s">
        <v>309</v>
      </c>
      <c r="C21" s="129" t="s">
        <v>401</v>
      </c>
      <c r="D21" s="130" t="s">
        <v>35</v>
      </c>
      <c r="E21" s="150">
        <v>1800</v>
      </c>
      <c r="F21" s="193" t="s">
        <v>155</v>
      </c>
    </row>
    <row r="22" spans="1:6" s="199" customFormat="1" ht="45" x14ac:dyDescent="0.25">
      <c r="A22" s="188"/>
      <c r="B22" s="132" t="s">
        <v>3</v>
      </c>
      <c r="C22" s="129" t="s">
        <v>401</v>
      </c>
      <c r="D22" s="130" t="s">
        <v>35</v>
      </c>
      <c r="E22" s="150">
        <v>125</v>
      </c>
      <c r="F22" s="193" t="s">
        <v>155</v>
      </c>
    </row>
    <row r="23" spans="1:6" ht="59.25" customHeight="1" x14ac:dyDescent="0.25">
      <c r="A23" s="27"/>
      <c r="B23" s="133" t="s">
        <v>50</v>
      </c>
      <c r="C23" s="57" t="s">
        <v>134</v>
      </c>
      <c r="D23" s="58" t="s">
        <v>19</v>
      </c>
      <c r="E23" s="154">
        <v>4</v>
      </c>
    </row>
    <row r="24" spans="1:6" ht="59.25" customHeight="1" x14ac:dyDescent="0.25">
      <c r="A24" s="27"/>
      <c r="B24" s="133" t="s">
        <v>50</v>
      </c>
      <c r="C24" s="57" t="s">
        <v>135</v>
      </c>
      <c r="D24" s="58" t="s">
        <v>19</v>
      </c>
      <c r="E24" s="154">
        <v>6</v>
      </c>
    </row>
    <row r="25" spans="1:6" ht="41.25" customHeight="1" x14ac:dyDescent="0.25">
      <c r="A25" s="27"/>
      <c r="B25" s="133" t="s">
        <v>50</v>
      </c>
      <c r="C25" s="59" t="s">
        <v>89</v>
      </c>
      <c r="D25" s="8" t="s">
        <v>19</v>
      </c>
      <c r="E25" s="156">
        <v>5</v>
      </c>
    </row>
    <row r="26" spans="1:6" ht="41.25" customHeight="1" x14ac:dyDescent="0.25">
      <c r="A26" s="27"/>
      <c r="B26" s="133" t="s">
        <v>50</v>
      </c>
      <c r="C26" s="59" t="s">
        <v>90</v>
      </c>
      <c r="D26" s="8" t="s">
        <v>19</v>
      </c>
      <c r="E26" s="156">
        <v>1</v>
      </c>
    </row>
    <row r="27" spans="1:6" ht="41.25" customHeight="1" x14ac:dyDescent="0.25">
      <c r="A27" s="27"/>
      <c r="B27" s="133" t="s">
        <v>50</v>
      </c>
      <c r="C27" s="59" t="s">
        <v>88</v>
      </c>
      <c r="D27" s="8" t="s">
        <v>19</v>
      </c>
      <c r="E27" s="156">
        <v>3</v>
      </c>
    </row>
    <row r="28" spans="1:6" ht="41.25" customHeight="1" x14ac:dyDescent="0.25">
      <c r="A28" s="27"/>
      <c r="B28" s="133" t="s">
        <v>50</v>
      </c>
      <c r="C28" s="68" t="s">
        <v>204</v>
      </c>
      <c r="D28" s="8" t="s">
        <v>7</v>
      </c>
      <c r="E28" s="156">
        <v>5</v>
      </c>
    </row>
    <row r="29" spans="1:6" s="199" customFormat="1" ht="41.25" customHeight="1" x14ac:dyDescent="0.25">
      <c r="A29" s="188"/>
      <c r="B29" s="133" t="s">
        <v>201</v>
      </c>
      <c r="C29" s="68" t="s">
        <v>675</v>
      </c>
      <c r="D29" s="8" t="s">
        <v>18</v>
      </c>
      <c r="E29" s="156">
        <v>300</v>
      </c>
      <c r="F29" s="160"/>
    </row>
    <row r="30" spans="1:6" s="199" customFormat="1" ht="41.25" customHeight="1" x14ac:dyDescent="0.25">
      <c r="A30" s="188"/>
      <c r="B30" s="133" t="s">
        <v>201</v>
      </c>
      <c r="C30" s="68" t="s">
        <v>676</v>
      </c>
      <c r="D30" s="8" t="s">
        <v>18</v>
      </c>
      <c r="E30" s="156">
        <v>207</v>
      </c>
      <c r="F30" s="160"/>
    </row>
    <row r="31" spans="1:6" s="189" customFormat="1" ht="41.25" customHeight="1" x14ac:dyDescent="0.25">
      <c r="A31" s="188"/>
      <c r="B31" s="133" t="s">
        <v>209</v>
      </c>
      <c r="C31" s="68" t="s">
        <v>304</v>
      </c>
      <c r="D31" s="8" t="s">
        <v>17</v>
      </c>
      <c r="E31" s="156">
        <v>88000</v>
      </c>
      <c r="F31" s="193" t="s">
        <v>155</v>
      </c>
    </row>
    <row r="32" spans="1:6" ht="41.25" customHeight="1" x14ac:dyDescent="0.25">
      <c r="A32" s="27"/>
      <c r="B32" s="133" t="s">
        <v>50</v>
      </c>
      <c r="C32" s="68" t="s">
        <v>205</v>
      </c>
      <c r="D32" s="8" t="s">
        <v>39</v>
      </c>
      <c r="E32" s="156">
        <v>112</v>
      </c>
    </row>
    <row r="33" spans="1:9" s="199" customFormat="1" ht="41.25" customHeight="1" x14ac:dyDescent="0.25">
      <c r="A33" s="188"/>
      <c r="B33" s="133" t="s">
        <v>50</v>
      </c>
      <c r="C33" s="68" t="s">
        <v>205</v>
      </c>
      <c r="D33" s="8" t="s">
        <v>39</v>
      </c>
      <c r="E33" s="156">
        <v>1512</v>
      </c>
      <c r="F33" s="160"/>
    </row>
    <row r="34" spans="1:9" ht="45" x14ac:dyDescent="0.25">
      <c r="A34" s="27"/>
      <c r="B34" s="134" t="s">
        <v>153</v>
      </c>
      <c r="C34" s="71" t="s">
        <v>225</v>
      </c>
      <c r="D34" s="8" t="s">
        <v>15</v>
      </c>
      <c r="E34" s="154">
        <v>16</v>
      </c>
      <c r="F34" s="193" t="s">
        <v>155</v>
      </c>
    </row>
    <row r="35" spans="1:9" s="199" customFormat="1" ht="45" x14ac:dyDescent="0.25">
      <c r="A35" s="188"/>
      <c r="B35" s="134" t="s">
        <v>3</v>
      </c>
      <c r="C35" s="71" t="s">
        <v>680</v>
      </c>
      <c r="D35" s="99" t="s">
        <v>18</v>
      </c>
      <c r="E35" s="154">
        <v>222</v>
      </c>
      <c r="F35" s="193" t="s">
        <v>155</v>
      </c>
    </row>
    <row r="36" spans="1:9" ht="45" x14ac:dyDescent="0.25">
      <c r="A36" s="27"/>
      <c r="B36" s="135" t="s">
        <v>3</v>
      </c>
      <c r="C36" s="127" t="s">
        <v>91</v>
      </c>
      <c r="D36" s="99" t="s">
        <v>18</v>
      </c>
      <c r="E36" s="154">
        <v>24</v>
      </c>
      <c r="F36" s="193" t="s">
        <v>155</v>
      </c>
    </row>
    <row r="37" spans="1:9" ht="60" x14ac:dyDescent="0.25">
      <c r="A37" s="27"/>
      <c r="B37" s="135" t="s">
        <v>226</v>
      </c>
      <c r="C37" s="127" t="s">
        <v>228</v>
      </c>
      <c r="D37" s="99" t="s">
        <v>19</v>
      </c>
      <c r="E37" s="154">
        <v>4</v>
      </c>
    </row>
    <row r="38" spans="1:9" ht="60" x14ac:dyDescent="0.25">
      <c r="A38" s="27"/>
      <c r="B38" s="174" t="s">
        <v>52</v>
      </c>
      <c r="C38" s="127" t="s">
        <v>224</v>
      </c>
      <c r="D38" s="99" t="s">
        <v>39</v>
      </c>
      <c r="E38" s="223">
        <v>1456</v>
      </c>
    </row>
    <row r="39" spans="1:9" ht="60" x14ac:dyDescent="0.25">
      <c r="A39" s="27"/>
      <c r="B39" s="174" t="s">
        <v>52</v>
      </c>
      <c r="C39" s="127" t="s">
        <v>223</v>
      </c>
      <c r="D39" s="99" t="s">
        <v>39</v>
      </c>
      <c r="E39" s="223">
        <v>1456</v>
      </c>
    </row>
    <row r="40" spans="1:9" s="199" customFormat="1" ht="60" x14ac:dyDescent="0.25">
      <c r="A40" s="188"/>
      <c r="B40" s="174" t="s">
        <v>386</v>
      </c>
      <c r="C40" s="127" t="s">
        <v>664</v>
      </c>
      <c r="D40" s="99" t="s">
        <v>663</v>
      </c>
      <c r="E40" s="223">
        <v>2</v>
      </c>
      <c r="F40" s="160"/>
    </row>
    <row r="41" spans="1:9" ht="45" x14ac:dyDescent="0.25">
      <c r="A41" s="27"/>
      <c r="B41" s="135" t="s">
        <v>3</v>
      </c>
      <c r="C41" s="55" t="s">
        <v>232</v>
      </c>
      <c r="D41" s="56" t="s">
        <v>36</v>
      </c>
      <c r="E41" s="223">
        <v>10000</v>
      </c>
      <c r="F41" s="192" t="s">
        <v>155</v>
      </c>
    </row>
    <row r="42" spans="1:9" s="183" customFormat="1" ht="45" x14ac:dyDescent="0.25">
      <c r="A42" s="27"/>
      <c r="B42" s="135" t="s">
        <v>3</v>
      </c>
      <c r="C42" s="55" t="s">
        <v>289</v>
      </c>
      <c r="D42" s="56" t="s">
        <v>36</v>
      </c>
      <c r="E42" s="223">
        <v>9500</v>
      </c>
      <c r="F42" s="192" t="s">
        <v>155</v>
      </c>
    </row>
    <row r="43" spans="1:9" s="199" customFormat="1" ht="75" x14ac:dyDescent="0.25">
      <c r="A43" s="188"/>
      <c r="B43" s="135" t="s">
        <v>678</v>
      </c>
      <c r="C43" s="55" t="s">
        <v>679</v>
      </c>
      <c r="D43" s="56" t="s">
        <v>7</v>
      </c>
      <c r="E43" s="223">
        <v>70</v>
      </c>
      <c r="F43" s="192"/>
    </row>
    <row r="44" spans="1:9" s="199" customFormat="1" ht="60" x14ac:dyDescent="0.25">
      <c r="A44" s="188"/>
      <c r="B44" s="135" t="s">
        <v>386</v>
      </c>
      <c r="C44" s="55" t="s">
        <v>387</v>
      </c>
      <c r="D44" s="56" t="s">
        <v>35</v>
      </c>
      <c r="E44" s="223">
        <v>720</v>
      </c>
      <c r="F44" s="192"/>
    </row>
    <row r="45" spans="1:9" s="199" customFormat="1" ht="60" x14ac:dyDescent="0.25">
      <c r="A45" s="188"/>
      <c r="B45" s="135" t="s">
        <v>386</v>
      </c>
      <c r="C45" s="55" t="s">
        <v>387</v>
      </c>
      <c r="D45" s="56" t="s">
        <v>35</v>
      </c>
      <c r="E45" s="223">
        <v>10620</v>
      </c>
      <c r="F45" s="192"/>
    </row>
    <row r="46" spans="1:9" ht="45" x14ac:dyDescent="0.25">
      <c r="A46" s="27"/>
      <c r="B46" s="133" t="s">
        <v>2</v>
      </c>
      <c r="C46" s="60" t="s">
        <v>74</v>
      </c>
      <c r="D46" s="61" t="s">
        <v>19</v>
      </c>
      <c r="E46" s="157">
        <v>39</v>
      </c>
      <c r="F46" s="192" t="s">
        <v>124</v>
      </c>
      <c r="H46" s="142"/>
      <c r="I46" s="170"/>
    </row>
    <row r="47" spans="1:9" ht="105" x14ac:dyDescent="0.25">
      <c r="A47" s="27"/>
      <c r="B47" s="133" t="s">
        <v>2</v>
      </c>
      <c r="C47" s="60" t="s">
        <v>97</v>
      </c>
      <c r="D47" s="61" t="s">
        <v>19</v>
      </c>
      <c r="E47" s="155">
        <v>94</v>
      </c>
      <c r="F47" s="192" t="s">
        <v>399</v>
      </c>
      <c r="H47" s="142"/>
      <c r="I47" s="170"/>
    </row>
    <row r="48" spans="1:9" ht="90" x14ac:dyDescent="0.25">
      <c r="A48" s="27"/>
      <c r="B48" s="133" t="s">
        <v>2</v>
      </c>
      <c r="C48" s="60" t="s">
        <v>98</v>
      </c>
      <c r="D48" s="61" t="s">
        <v>19</v>
      </c>
      <c r="E48" s="155">
        <v>677</v>
      </c>
      <c r="F48" s="192" t="s">
        <v>672</v>
      </c>
      <c r="H48" s="142"/>
      <c r="I48" s="170"/>
    </row>
    <row r="49" spans="1:9" ht="90" x14ac:dyDescent="0.25">
      <c r="A49" s="27"/>
      <c r="B49" s="133" t="s">
        <v>2</v>
      </c>
      <c r="C49" s="60" t="s">
        <v>99</v>
      </c>
      <c r="D49" s="61" t="s">
        <v>19</v>
      </c>
      <c r="E49" s="155">
        <v>475</v>
      </c>
      <c r="F49" s="192" t="s">
        <v>685</v>
      </c>
      <c r="H49" s="142"/>
      <c r="I49" s="170"/>
    </row>
    <row r="50" spans="1:9" ht="90" x14ac:dyDescent="0.25">
      <c r="A50" s="27"/>
      <c r="B50" s="133" t="s">
        <v>2</v>
      </c>
      <c r="C50" s="60" t="s">
        <v>100</v>
      </c>
      <c r="D50" s="61" t="s">
        <v>19</v>
      </c>
      <c r="E50" s="155">
        <v>218</v>
      </c>
      <c r="F50" s="192" t="s">
        <v>400</v>
      </c>
      <c r="H50" s="142"/>
      <c r="I50" s="170"/>
    </row>
    <row r="51" spans="1:9" ht="90" x14ac:dyDescent="0.25">
      <c r="A51" s="27"/>
      <c r="B51" s="133" t="s">
        <v>2</v>
      </c>
      <c r="C51" s="60" t="s">
        <v>101</v>
      </c>
      <c r="D51" s="61" t="s">
        <v>19</v>
      </c>
      <c r="E51" s="155">
        <v>552</v>
      </c>
      <c r="F51" s="192" t="s">
        <v>670</v>
      </c>
      <c r="H51" s="142"/>
      <c r="I51" s="170"/>
    </row>
    <row r="52" spans="1:9" s="183" customFormat="1" ht="90" x14ac:dyDescent="0.25">
      <c r="A52" s="27"/>
      <c r="B52" s="137" t="s">
        <v>3</v>
      </c>
      <c r="C52" s="60" t="s">
        <v>284</v>
      </c>
      <c r="D52" s="61" t="s">
        <v>15</v>
      </c>
      <c r="E52" s="155">
        <v>1</v>
      </c>
      <c r="F52" s="192" t="s">
        <v>155</v>
      </c>
      <c r="H52" s="142"/>
      <c r="I52" s="170"/>
    </row>
    <row r="53" spans="1:9" s="199" customFormat="1" ht="45" x14ac:dyDescent="0.25">
      <c r="A53" s="188"/>
      <c r="B53" s="137" t="s">
        <v>153</v>
      </c>
      <c r="C53" s="60" t="s">
        <v>677</v>
      </c>
      <c r="D53" s="61" t="s">
        <v>39</v>
      </c>
      <c r="E53" s="155">
        <v>120</v>
      </c>
      <c r="F53" s="192" t="s">
        <v>155</v>
      </c>
      <c r="H53" s="210"/>
      <c r="I53" s="170"/>
    </row>
    <row r="54" spans="1:9" ht="45" x14ac:dyDescent="0.25">
      <c r="A54" s="27"/>
      <c r="B54" s="137" t="s">
        <v>3</v>
      </c>
      <c r="C54" s="71" t="s">
        <v>65</v>
      </c>
      <c r="D54" s="69" t="s">
        <v>18</v>
      </c>
      <c r="E54" s="156">
        <v>80</v>
      </c>
      <c r="F54" s="193" t="s">
        <v>155</v>
      </c>
    </row>
    <row r="55" spans="1:9" ht="60" x14ac:dyDescent="0.25">
      <c r="A55" s="27"/>
      <c r="B55" s="137" t="s">
        <v>3</v>
      </c>
      <c r="C55" s="55" t="s">
        <v>241</v>
      </c>
      <c r="D55" s="56" t="s">
        <v>18</v>
      </c>
      <c r="E55" s="156">
        <v>20</v>
      </c>
      <c r="F55" s="193" t="s">
        <v>155</v>
      </c>
    </row>
    <row r="56" spans="1:9" ht="45" x14ac:dyDescent="0.25">
      <c r="A56" s="27"/>
      <c r="B56" s="137" t="s">
        <v>2</v>
      </c>
      <c r="C56" s="64" t="s">
        <v>270</v>
      </c>
      <c r="D56" s="56" t="s">
        <v>18</v>
      </c>
      <c r="E56" s="156">
        <v>44</v>
      </c>
    </row>
    <row r="57" spans="1:9" s="189" customFormat="1" ht="60" x14ac:dyDescent="0.25">
      <c r="A57" s="188"/>
      <c r="B57" s="137" t="s">
        <v>2</v>
      </c>
      <c r="C57" s="64" t="s">
        <v>295</v>
      </c>
      <c r="D57" s="56" t="s">
        <v>47</v>
      </c>
      <c r="E57" s="156">
        <v>1</v>
      </c>
      <c r="F57" s="160"/>
    </row>
    <row r="58" spans="1:9" s="189" customFormat="1" ht="60" x14ac:dyDescent="0.25">
      <c r="A58" s="188"/>
      <c r="B58" s="137" t="s">
        <v>364</v>
      </c>
      <c r="C58" s="64" t="s">
        <v>367</v>
      </c>
      <c r="D58" s="56" t="s">
        <v>36</v>
      </c>
      <c r="E58" s="156">
        <v>125</v>
      </c>
      <c r="F58" s="160"/>
    </row>
    <row r="59" spans="1:9" s="189" customFormat="1" ht="60" x14ac:dyDescent="0.25">
      <c r="A59" s="188"/>
      <c r="B59" s="137" t="s">
        <v>364</v>
      </c>
      <c r="C59" s="64" t="s">
        <v>368</v>
      </c>
      <c r="D59" s="56" t="s">
        <v>36</v>
      </c>
      <c r="E59" s="156">
        <v>350</v>
      </c>
      <c r="F59" s="160"/>
    </row>
    <row r="60" spans="1:9" s="199" customFormat="1" ht="75" x14ac:dyDescent="0.25">
      <c r="A60" s="188"/>
      <c r="B60" s="137" t="s">
        <v>2</v>
      </c>
      <c r="C60" s="64" t="s">
        <v>733</v>
      </c>
      <c r="D60" s="56" t="s">
        <v>18</v>
      </c>
      <c r="E60" s="157">
        <v>57</v>
      </c>
      <c r="F60" s="160"/>
    </row>
    <row r="61" spans="1:9" s="199" customFormat="1" ht="39" customHeight="1" x14ac:dyDescent="0.25">
      <c r="A61" s="188"/>
      <c r="B61" s="133" t="s">
        <v>3</v>
      </c>
      <c r="C61" s="54" t="s">
        <v>603</v>
      </c>
      <c r="D61" s="8" t="s">
        <v>18</v>
      </c>
      <c r="E61" s="157">
        <v>6</v>
      </c>
      <c r="F61" s="193"/>
      <c r="G61" s="167" t="s">
        <v>647</v>
      </c>
      <c r="H61" s="199" t="s">
        <v>648</v>
      </c>
    </row>
    <row r="62" spans="1:9" ht="39" customHeight="1" x14ac:dyDescent="0.25">
      <c r="A62" s="27"/>
      <c r="B62" s="136" t="s">
        <v>2</v>
      </c>
      <c r="C62" s="54" t="s">
        <v>51</v>
      </c>
      <c r="D62" s="8" t="s">
        <v>7</v>
      </c>
      <c r="E62" s="157">
        <v>45</v>
      </c>
      <c r="F62" s="192" t="s">
        <v>667</v>
      </c>
    </row>
    <row r="63" spans="1:9" s="199" customFormat="1" ht="39" customHeight="1" x14ac:dyDescent="0.25">
      <c r="A63" s="188"/>
      <c r="B63" s="136" t="s">
        <v>3</v>
      </c>
      <c r="C63" s="54" t="s">
        <v>604</v>
      </c>
      <c r="D63" s="8" t="s">
        <v>6</v>
      </c>
      <c r="E63" s="157">
        <v>3470</v>
      </c>
      <c r="F63" s="192" t="s">
        <v>155</v>
      </c>
    </row>
    <row r="64" spans="1:9" s="199" customFormat="1" ht="39" customHeight="1" x14ac:dyDescent="0.25">
      <c r="A64" s="188"/>
      <c r="B64" s="136" t="s">
        <v>209</v>
      </c>
      <c r="C64" s="54" t="s">
        <v>654</v>
      </c>
      <c r="D64" s="8" t="s">
        <v>17</v>
      </c>
      <c r="E64" s="157">
        <v>9000</v>
      </c>
      <c r="F64" s="192" t="s">
        <v>155</v>
      </c>
    </row>
    <row r="65" spans="1:7" ht="39" customHeight="1" x14ac:dyDescent="0.25">
      <c r="A65" s="27"/>
      <c r="B65" s="136" t="s">
        <v>226</v>
      </c>
      <c r="C65" s="54" t="s">
        <v>227</v>
      </c>
      <c r="D65" s="8" t="s">
        <v>19</v>
      </c>
      <c r="E65" s="157">
        <v>1</v>
      </c>
      <c r="F65" s="161"/>
    </row>
    <row r="66" spans="1:7" ht="42" customHeight="1" x14ac:dyDescent="0.25">
      <c r="A66" s="27"/>
      <c r="B66" s="136" t="s">
        <v>226</v>
      </c>
      <c r="C66" s="54" t="s">
        <v>236</v>
      </c>
      <c r="D66" s="8" t="s">
        <v>19</v>
      </c>
      <c r="E66" s="157">
        <v>1</v>
      </c>
      <c r="F66" s="161"/>
    </row>
    <row r="67" spans="1:7" ht="39" customHeight="1" x14ac:dyDescent="0.25">
      <c r="A67" s="27"/>
      <c r="B67" s="136" t="s">
        <v>2</v>
      </c>
      <c r="C67" s="54" t="s">
        <v>127</v>
      </c>
      <c r="D67" s="8" t="s">
        <v>19</v>
      </c>
      <c r="E67" s="157">
        <v>4</v>
      </c>
    </row>
    <row r="68" spans="1:7" ht="39" customHeight="1" x14ac:dyDescent="0.25">
      <c r="A68" s="27"/>
      <c r="B68" s="136" t="s">
        <v>2</v>
      </c>
      <c r="C68" s="54" t="s">
        <v>169</v>
      </c>
      <c r="D68" s="8" t="s">
        <v>19</v>
      </c>
      <c r="E68" s="157">
        <v>1</v>
      </c>
    </row>
    <row r="69" spans="1:7" s="189" customFormat="1" ht="45" customHeight="1" x14ac:dyDescent="0.25">
      <c r="A69" s="188"/>
      <c r="B69" s="136" t="s">
        <v>2</v>
      </c>
      <c r="C69" s="63" t="s">
        <v>373</v>
      </c>
      <c r="D69" s="8" t="s">
        <v>19</v>
      </c>
      <c r="E69" s="157">
        <v>688</v>
      </c>
      <c r="F69" s="160"/>
      <c r="G69" s="167" t="s">
        <v>461</v>
      </c>
    </row>
    <row r="70" spans="1:7" s="199" customFormat="1" ht="39" customHeight="1" x14ac:dyDescent="0.25">
      <c r="A70" s="188"/>
      <c r="B70" s="136" t="s">
        <v>2</v>
      </c>
      <c r="C70" s="63" t="s">
        <v>373</v>
      </c>
      <c r="D70" s="8" t="s">
        <v>19</v>
      </c>
      <c r="E70" s="157">
        <v>3</v>
      </c>
      <c r="F70" s="160"/>
    </row>
    <row r="71" spans="1:7" ht="39" customHeight="1" x14ac:dyDescent="0.25">
      <c r="A71" s="27"/>
      <c r="B71" s="136" t="s">
        <v>2</v>
      </c>
      <c r="C71" s="63" t="s">
        <v>202</v>
      </c>
      <c r="D71" s="58" t="s">
        <v>19</v>
      </c>
      <c r="E71" s="157">
        <v>18</v>
      </c>
    </row>
    <row r="72" spans="1:7" s="183" customFormat="1" ht="90" x14ac:dyDescent="0.25">
      <c r="A72" s="27"/>
      <c r="B72" s="136" t="s">
        <v>3</v>
      </c>
      <c r="C72" s="172" t="s">
        <v>220</v>
      </c>
      <c r="D72" s="186" t="s">
        <v>62</v>
      </c>
      <c r="E72" s="224">
        <v>105</v>
      </c>
      <c r="F72" s="191" t="s">
        <v>155</v>
      </c>
      <c r="G72" s="171"/>
    </row>
    <row r="73" spans="1:7" s="199" customFormat="1" ht="90" x14ac:dyDescent="0.25">
      <c r="A73" s="188"/>
      <c r="B73" s="136" t="s">
        <v>3</v>
      </c>
      <c r="C73" s="172" t="s">
        <v>220</v>
      </c>
      <c r="D73" s="186" t="s">
        <v>62</v>
      </c>
      <c r="E73" s="224">
        <v>15</v>
      </c>
      <c r="F73" s="191" t="s">
        <v>155</v>
      </c>
      <c r="G73" s="171"/>
    </row>
    <row r="74" spans="1:7" ht="47.25" customHeight="1" x14ac:dyDescent="0.25">
      <c r="A74" s="27"/>
      <c r="B74" s="136" t="s">
        <v>52</v>
      </c>
      <c r="C74" s="63" t="s">
        <v>213</v>
      </c>
      <c r="D74" s="58" t="s">
        <v>39</v>
      </c>
      <c r="E74" s="157">
        <v>644</v>
      </c>
    </row>
    <row r="75" spans="1:7" ht="45" x14ac:dyDescent="0.25">
      <c r="A75" s="27"/>
      <c r="B75" s="136" t="s">
        <v>3</v>
      </c>
      <c r="C75" s="64" t="s">
        <v>208</v>
      </c>
      <c r="D75" s="62" t="s">
        <v>18</v>
      </c>
      <c r="E75" s="157">
        <v>532</v>
      </c>
      <c r="F75" s="192" t="s">
        <v>155</v>
      </c>
    </row>
    <row r="76" spans="1:7" s="199" customFormat="1" ht="45" x14ac:dyDescent="0.25">
      <c r="A76" s="188"/>
      <c r="B76" s="136" t="s">
        <v>3</v>
      </c>
      <c r="C76" s="64" t="s">
        <v>681</v>
      </c>
      <c r="D76" s="62" t="s">
        <v>7</v>
      </c>
      <c r="E76" s="157">
        <v>792</v>
      </c>
      <c r="F76" s="192" t="s">
        <v>155</v>
      </c>
    </row>
    <row r="77" spans="1:7" s="189" customFormat="1" ht="75" x14ac:dyDescent="0.25">
      <c r="A77" s="188"/>
      <c r="B77" s="136" t="s">
        <v>2</v>
      </c>
      <c r="C77" s="64" t="s">
        <v>313</v>
      </c>
      <c r="D77" s="62" t="s">
        <v>235</v>
      </c>
      <c r="E77" s="157">
        <v>4</v>
      </c>
      <c r="F77" s="192"/>
    </row>
    <row r="78" spans="1:7" ht="45" x14ac:dyDescent="0.25">
      <c r="A78" s="188"/>
      <c r="B78" s="133" t="s">
        <v>2</v>
      </c>
      <c r="C78" s="63" t="s">
        <v>181</v>
      </c>
      <c r="D78" s="58" t="s">
        <v>19</v>
      </c>
      <c r="E78" s="156">
        <v>6</v>
      </c>
    </row>
    <row r="79" spans="1:7" s="189" customFormat="1" ht="45" x14ac:dyDescent="0.25">
      <c r="A79" s="188"/>
      <c r="B79" s="133" t="s">
        <v>2</v>
      </c>
      <c r="C79" s="63" t="s">
        <v>378</v>
      </c>
      <c r="D79" s="58" t="s">
        <v>19</v>
      </c>
      <c r="E79" s="156">
        <v>1</v>
      </c>
      <c r="F79" s="160"/>
    </row>
    <row r="80" spans="1:7" s="189" customFormat="1" ht="45" x14ac:dyDescent="0.25">
      <c r="A80" s="188"/>
      <c r="B80" s="133" t="s">
        <v>2</v>
      </c>
      <c r="C80" s="63" t="s">
        <v>379</v>
      </c>
      <c r="D80" s="58" t="s">
        <v>19</v>
      </c>
      <c r="E80" s="156">
        <v>1</v>
      </c>
      <c r="F80" s="160"/>
    </row>
    <row r="81" spans="1:6" ht="45" x14ac:dyDescent="0.25">
      <c r="A81" s="188"/>
      <c r="B81" s="133" t="s">
        <v>2</v>
      </c>
      <c r="C81" s="63" t="s">
        <v>149</v>
      </c>
      <c r="D81" s="58" t="s">
        <v>19</v>
      </c>
      <c r="E81" s="156">
        <v>1</v>
      </c>
    </row>
    <row r="82" spans="1:6" s="199" customFormat="1" ht="45" x14ac:dyDescent="0.25">
      <c r="A82" s="188"/>
      <c r="B82" s="133" t="s">
        <v>2</v>
      </c>
      <c r="C82" s="63" t="s">
        <v>442</v>
      </c>
      <c r="D82" s="58" t="s">
        <v>19</v>
      </c>
      <c r="E82" s="156">
        <v>4</v>
      </c>
      <c r="F82" s="160"/>
    </row>
    <row r="83" spans="1:6" s="199" customFormat="1" ht="45" x14ac:dyDescent="0.25">
      <c r="A83" s="188"/>
      <c r="B83" s="133" t="s">
        <v>2</v>
      </c>
      <c r="C83" s="63" t="s">
        <v>443</v>
      </c>
      <c r="D83" s="58" t="s">
        <v>19</v>
      </c>
      <c r="E83" s="156">
        <v>32</v>
      </c>
      <c r="F83" s="160"/>
    </row>
    <row r="84" spans="1:6" s="199" customFormat="1" ht="45" x14ac:dyDescent="0.25">
      <c r="A84" s="188"/>
      <c r="B84" s="133" t="s">
        <v>2</v>
      </c>
      <c r="C84" s="63" t="s">
        <v>444</v>
      </c>
      <c r="D84" s="58" t="s">
        <v>19</v>
      </c>
      <c r="E84" s="156">
        <v>10</v>
      </c>
      <c r="F84" s="160"/>
    </row>
    <row r="85" spans="1:6" s="199" customFormat="1" ht="45" x14ac:dyDescent="0.25">
      <c r="A85" s="188"/>
      <c r="B85" s="133" t="s">
        <v>2</v>
      </c>
      <c r="C85" s="63" t="s">
        <v>445</v>
      </c>
      <c r="D85" s="58" t="s">
        <v>19</v>
      </c>
      <c r="E85" s="156">
        <v>6</v>
      </c>
      <c r="F85" s="160"/>
    </row>
    <row r="86" spans="1:6" s="199" customFormat="1" ht="45" x14ac:dyDescent="0.25">
      <c r="A86" s="188"/>
      <c r="B86" s="133" t="s">
        <v>2</v>
      </c>
      <c r="C86" s="63" t="s">
        <v>446</v>
      </c>
      <c r="D86" s="58" t="s">
        <v>19</v>
      </c>
      <c r="E86" s="156">
        <v>6</v>
      </c>
      <c r="F86" s="160"/>
    </row>
    <row r="87" spans="1:6" s="199" customFormat="1" ht="45" x14ac:dyDescent="0.25">
      <c r="A87" s="188"/>
      <c r="B87" s="133" t="s">
        <v>2</v>
      </c>
      <c r="C87" s="63" t="s">
        <v>447</v>
      </c>
      <c r="D87" s="58" t="s">
        <v>19</v>
      </c>
      <c r="E87" s="156">
        <v>3</v>
      </c>
      <c r="F87" s="160"/>
    </row>
    <row r="88" spans="1:6" s="199" customFormat="1" ht="45" x14ac:dyDescent="0.25">
      <c r="A88" s="188"/>
      <c r="B88" s="133" t="s">
        <v>2</v>
      </c>
      <c r="C88" s="63" t="s">
        <v>448</v>
      </c>
      <c r="D88" s="58" t="s">
        <v>19</v>
      </c>
      <c r="E88" s="156">
        <v>3</v>
      </c>
      <c r="F88" s="160"/>
    </row>
    <row r="89" spans="1:6" s="199" customFormat="1" ht="45" x14ac:dyDescent="0.25">
      <c r="A89" s="188"/>
      <c r="B89" s="133" t="s">
        <v>2</v>
      </c>
      <c r="C89" s="63" t="s">
        <v>433</v>
      </c>
      <c r="D89" s="58" t="s">
        <v>19</v>
      </c>
      <c r="E89" s="156">
        <v>449</v>
      </c>
      <c r="F89" s="160"/>
    </row>
    <row r="90" spans="1:6" s="199" customFormat="1" ht="45" x14ac:dyDescent="0.25">
      <c r="A90" s="188"/>
      <c r="B90" s="133" t="s">
        <v>2</v>
      </c>
      <c r="C90" s="63" t="s">
        <v>433</v>
      </c>
      <c r="D90" s="58" t="s">
        <v>19</v>
      </c>
      <c r="E90" s="156">
        <v>218</v>
      </c>
      <c r="F90" s="160"/>
    </row>
    <row r="91" spans="1:6" s="199" customFormat="1" ht="45" x14ac:dyDescent="0.25">
      <c r="A91" s="188"/>
      <c r="B91" s="133" t="s">
        <v>2</v>
      </c>
      <c r="C91" s="63" t="s">
        <v>434</v>
      </c>
      <c r="D91" s="58" t="s">
        <v>19</v>
      </c>
      <c r="E91" s="156">
        <v>888</v>
      </c>
      <c r="F91" s="160"/>
    </row>
    <row r="92" spans="1:6" s="199" customFormat="1" ht="45" x14ac:dyDescent="0.25">
      <c r="A92" s="188"/>
      <c r="B92" s="133" t="s">
        <v>2</v>
      </c>
      <c r="C92" s="63" t="s">
        <v>435</v>
      </c>
      <c r="D92" s="58" t="s">
        <v>19</v>
      </c>
      <c r="E92" s="156">
        <v>393</v>
      </c>
      <c r="F92" s="160"/>
    </row>
    <row r="93" spans="1:6" s="199" customFormat="1" ht="45" x14ac:dyDescent="0.25">
      <c r="A93" s="188"/>
      <c r="B93" s="133" t="s">
        <v>2</v>
      </c>
      <c r="C93" s="63" t="s">
        <v>435</v>
      </c>
      <c r="D93" s="58" t="s">
        <v>19</v>
      </c>
      <c r="E93" s="156">
        <v>50</v>
      </c>
      <c r="F93" s="160"/>
    </row>
    <row r="94" spans="1:6" s="199" customFormat="1" ht="45" x14ac:dyDescent="0.25">
      <c r="A94" s="188"/>
      <c r="B94" s="133" t="s">
        <v>2</v>
      </c>
      <c r="C94" s="63" t="s">
        <v>436</v>
      </c>
      <c r="D94" s="58" t="s">
        <v>19</v>
      </c>
      <c r="E94" s="156">
        <v>523</v>
      </c>
      <c r="F94" s="160"/>
    </row>
    <row r="95" spans="1:6" s="199" customFormat="1" ht="45" x14ac:dyDescent="0.25">
      <c r="A95" s="188"/>
      <c r="B95" s="133" t="s">
        <v>2</v>
      </c>
      <c r="C95" s="63" t="s">
        <v>436</v>
      </c>
      <c r="D95" s="58" t="s">
        <v>19</v>
      </c>
      <c r="E95" s="156">
        <v>142</v>
      </c>
      <c r="F95" s="160"/>
    </row>
    <row r="96" spans="1:6" s="199" customFormat="1" ht="45" x14ac:dyDescent="0.25">
      <c r="A96" s="188"/>
      <c r="B96" s="133" t="s">
        <v>2</v>
      </c>
      <c r="C96" s="63" t="s">
        <v>437</v>
      </c>
      <c r="D96" s="58" t="s">
        <v>19</v>
      </c>
      <c r="E96" s="156">
        <v>186</v>
      </c>
      <c r="F96" s="160"/>
    </row>
    <row r="97" spans="1:6" s="199" customFormat="1" ht="45" x14ac:dyDescent="0.25">
      <c r="A97" s="188"/>
      <c r="B97" s="133" t="s">
        <v>2</v>
      </c>
      <c r="C97" s="63" t="s">
        <v>437</v>
      </c>
      <c r="D97" s="58" t="s">
        <v>19</v>
      </c>
      <c r="E97" s="156">
        <v>36</v>
      </c>
      <c r="F97" s="160"/>
    </row>
    <row r="98" spans="1:6" s="199" customFormat="1" ht="45" x14ac:dyDescent="0.25">
      <c r="A98" s="188"/>
      <c r="B98" s="133" t="s">
        <v>2</v>
      </c>
      <c r="C98" s="63" t="s">
        <v>438</v>
      </c>
      <c r="D98" s="58" t="s">
        <v>19</v>
      </c>
      <c r="E98" s="156">
        <v>457</v>
      </c>
      <c r="F98" s="160"/>
    </row>
    <row r="99" spans="1:6" s="199" customFormat="1" ht="45" x14ac:dyDescent="0.25">
      <c r="A99" s="188"/>
      <c r="B99" s="133" t="s">
        <v>2</v>
      </c>
      <c r="C99" s="63" t="s">
        <v>438</v>
      </c>
      <c r="D99" s="58" t="s">
        <v>19</v>
      </c>
      <c r="E99" s="156">
        <v>208</v>
      </c>
      <c r="F99" s="160"/>
    </row>
    <row r="100" spans="1:6" s="199" customFormat="1" ht="45" x14ac:dyDescent="0.25">
      <c r="A100" s="188"/>
      <c r="B100" s="133" t="s">
        <v>2</v>
      </c>
      <c r="C100" s="63" t="s">
        <v>439</v>
      </c>
      <c r="D100" s="58" t="s">
        <v>19</v>
      </c>
      <c r="E100" s="156">
        <v>386</v>
      </c>
      <c r="F100" s="160"/>
    </row>
    <row r="101" spans="1:6" s="199" customFormat="1" ht="45" x14ac:dyDescent="0.25">
      <c r="A101" s="188"/>
      <c r="B101" s="133" t="s">
        <v>2</v>
      </c>
      <c r="C101" s="63" t="s">
        <v>439</v>
      </c>
      <c r="D101" s="58" t="s">
        <v>19</v>
      </c>
      <c r="E101" s="156">
        <v>57</v>
      </c>
      <c r="F101" s="160"/>
    </row>
    <row r="102" spans="1:6" s="199" customFormat="1" ht="45" x14ac:dyDescent="0.25">
      <c r="A102" s="188"/>
      <c r="B102" s="133" t="s">
        <v>2</v>
      </c>
      <c r="C102" s="63" t="s">
        <v>440</v>
      </c>
      <c r="D102" s="58" t="s">
        <v>19</v>
      </c>
      <c r="E102" s="156">
        <v>443</v>
      </c>
      <c r="F102" s="160"/>
    </row>
    <row r="103" spans="1:6" s="199" customFormat="1" ht="45" x14ac:dyDescent="0.25">
      <c r="A103" s="188"/>
      <c r="B103" s="133" t="s">
        <v>2</v>
      </c>
      <c r="C103" s="63" t="s">
        <v>396</v>
      </c>
      <c r="D103" s="58" t="s">
        <v>19</v>
      </c>
      <c r="E103" s="156">
        <v>4</v>
      </c>
      <c r="F103" s="160"/>
    </row>
    <row r="104" spans="1:6" s="199" customFormat="1" ht="45" x14ac:dyDescent="0.25">
      <c r="A104" s="188"/>
      <c r="B104" s="133" t="s">
        <v>2</v>
      </c>
      <c r="C104" s="59" t="s">
        <v>140</v>
      </c>
      <c r="D104" s="56" t="s">
        <v>19</v>
      </c>
      <c r="E104" s="158">
        <v>5</v>
      </c>
      <c r="F104" s="160"/>
    </row>
    <row r="105" spans="1:6" s="189" customFormat="1" ht="45" x14ac:dyDescent="0.25">
      <c r="A105" s="188"/>
      <c r="B105" s="133" t="s">
        <v>2</v>
      </c>
      <c r="C105" s="54" t="s">
        <v>311</v>
      </c>
      <c r="D105" s="8" t="s">
        <v>19</v>
      </c>
      <c r="E105" s="156">
        <v>9</v>
      </c>
      <c r="F105" s="160"/>
    </row>
    <row r="106" spans="1:6" s="189" customFormat="1" ht="45" x14ac:dyDescent="0.25">
      <c r="A106" s="188"/>
      <c r="B106" s="133" t="s">
        <v>2</v>
      </c>
      <c r="C106" s="63" t="s">
        <v>312</v>
      </c>
      <c r="D106" s="58" t="s">
        <v>19</v>
      </c>
      <c r="E106" s="156">
        <v>5</v>
      </c>
      <c r="F106" s="160"/>
    </row>
    <row r="107" spans="1:6" ht="45" x14ac:dyDescent="0.25">
      <c r="A107" s="27"/>
      <c r="B107" s="133" t="s">
        <v>2</v>
      </c>
      <c r="C107" s="63" t="s">
        <v>166</v>
      </c>
      <c r="D107" s="58" t="s">
        <v>19</v>
      </c>
      <c r="E107" s="156">
        <v>5</v>
      </c>
    </row>
    <row r="108" spans="1:6" s="189" customFormat="1" ht="45" x14ac:dyDescent="0.25">
      <c r="A108" s="188"/>
      <c r="B108" s="133" t="s">
        <v>2</v>
      </c>
      <c r="C108" s="63" t="s">
        <v>398</v>
      </c>
      <c r="D108" s="58" t="s">
        <v>19</v>
      </c>
      <c r="E108" s="156">
        <v>5</v>
      </c>
      <c r="F108" s="160"/>
    </row>
    <row r="109" spans="1:6" s="189" customFormat="1" ht="45" x14ac:dyDescent="0.25">
      <c r="A109" s="188"/>
      <c r="B109" s="133" t="s">
        <v>2</v>
      </c>
      <c r="C109" s="63" t="s">
        <v>374</v>
      </c>
      <c r="D109" s="58" t="s">
        <v>19</v>
      </c>
      <c r="E109" s="156">
        <v>7</v>
      </c>
      <c r="F109" s="160"/>
    </row>
    <row r="110" spans="1:6" s="189" customFormat="1" ht="45" x14ac:dyDescent="0.25">
      <c r="A110" s="188"/>
      <c r="B110" s="133" t="s">
        <v>2</v>
      </c>
      <c r="C110" s="63" t="s">
        <v>380</v>
      </c>
      <c r="D110" s="58" t="s">
        <v>19</v>
      </c>
      <c r="E110" s="156">
        <v>10</v>
      </c>
      <c r="F110" s="160"/>
    </row>
    <row r="111" spans="1:6" ht="45" x14ac:dyDescent="0.25">
      <c r="A111" s="27"/>
      <c r="B111" s="133" t="s">
        <v>2</v>
      </c>
      <c r="C111" s="63" t="s">
        <v>179</v>
      </c>
      <c r="D111" s="58" t="s">
        <v>19</v>
      </c>
      <c r="E111" s="156">
        <v>1</v>
      </c>
    </row>
    <row r="112" spans="1:6" ht="45" x14ac:dyDescent="0.25">
      <c r="A112" s="27"/>
      <c r="B112" s="133" t="s">
        <v>2</v>
      </c>
      <c r="C112" s="63" t="s">
        <v>206</v>
      </c>
      <c r="D112" s="58" t="s">
        <v>19</v>
      </c>
      <c r="E112" s="156">
        <v>10</v>
      </c>
    </row>
    <row r="113" spans="1:6" ht="45" x14ac:dyDescent="0.25">
      <c r="A113" s="27"/>
      <c r="B113" s="133" t="s">
        <v>2</v>
      </c>
      <c r="C113" s="63" t="s">
        <v>162</v>
      </c>
      <c r="D113" s="58" t="s">
        <v>19</v>
      </c>
      <c r="E113" s="156">
        <v>2</v>
      </c>
    </row>
    <row r="114" spans="1:6" ht="45" x14ac:dyDescent="0.25">
      <c r="A114" s="27"/>
      <c r="B114" s="133" t="s">
        <v>2</v>
      </c>
      <c r="C114" s="63" t="s">
        <v>163</v>
      </c>
      <c r="D114" s="58" t="s">
        <v>19</v>
      </c>
      <c r="E114" s="156">
        <v>2</v>
      </c>
    </row>
    <row r="115" spans="1:6" ht="45" x14ac:dyDescent="0.25">
      <c r="A115" s="27"/>
      <c r="B115" s="133" t="s">
        <v>2</v>
      </c>
      <c r="C115" s="63" t="s">
        <v>164</v>
      </c>
      <c r="D115" s="58" t="s">
        <v>19</v>
      </c>
      <c r="E115" s="156">
        <v>2</v>
      </c>
    </row>
    <row r="116" spans="1:6" ht="45" x14ac:dyDescent="0.25">
      <c r="A116" s="27"/>
      <c r="B116" s="133" t="s">
        <v>2</v>
      </c>
      <c r="C116" s="63" t="s">
        <v>165</v>
      </c>
      <c r="D116" s="58" t="s">
        <v>19</v>
      </c>
      <c r="E116" s="156">
        <v>2</v>
      </c>
    </row>
    <row r="117" spans="1:6" ht="45" x14ac:dyDescent="0.25">
      <c r="A117" s="27"/>
      <c r="B117" s="133" t="s">
        <v>2</v>
      </c>
      <c r="C117" s="63" t="s">
        <v>84</v>
      </c>
      <c r="D117" s="56" t="s">
        <v>19</v>
      </c>
      <c r="E117" s="156">
        <v>6</v>
      </c>
    </row>
    <row r="118" spans="1:6" ht="45" x14ac:dyDescent="0.25">
      <c r="A118" s="27"/>
      <c r="B118" s="133" t="s">
        <v>2</v>
      </c>
      <c r="C118" s="63" t="s">
        <v>85</v>
      </c>
      <c r="D118" s="56" t="s">
        <v>19</v>
      </c>
      <c r="E118" s="156">
        <v>6</v>
      </c>
    </row>
    <row r="119" spans="1:6" ht="45" x14ac:dyDescent="0.25">
      <c r="A119" s="27"/>
      <c r="B119" s="133" t="s">
        <v>2</v>
      </c>
      <c r="C119" s="63" t="s">
        <v>229</v>
      </c>
      <c r="D119" s="56" t="s">
        <v>19</v>
      </c>
      <c r="E119" s="156">
        <v>2</v>
      </c>
    </row>
    <row r="120" spans="1:6" ht="45" x14ac:dyDescent="0.25">
      <c r="A120" s="27"/>
      <c r="B120" s="133" t="s">
        <v>2</v>
      </c>
      <c r="C120" s="63" t="s">
        <v>230</v>
      </c>
      <c r="D120" s="56" t="s">
        <v>19</v>
      </c>
      <c r="E120" s="156">
        <v>6</v>
      </c>
    </row>
    <row r="121" spans="1:6" ht="45" x14ac:dyDescent="0.25">
      <c r="A121" s="27"/>
      <c r="B121" s="133" t="s">
        <v>2</v>
      </c>
      <c r="C121" s="63" t="s">
        <v>231</v>
      </c>
      <c r="D121" s="56" t="s">
        <v>19</v>
      </c>
      <c r="E121" s="156">
        <v>1</v>
      </c>
    </row>
    <row r="122" spans="1:6" ht="45" x14ac:dyDescent="0.25">
      <c r="A122" s="27"/>
      <c r="B122" s="133" t="s">
        <v>2</v>
      </c>
      <c r="C122" s="63" t="s">
        <v>86</v>
      </c>
      <c r="D122" s="56" t="s">
        <v>19</v>
      </c>
      <c r="E122" s="156">
        <v>6</v>
      </c>
    </row>
    <row r="123" spans="1:6" ht="45" x14ac:dyDescent="0.25">
      <c r="A123" s="27"/>
      <c r="B123" s="133" t="s">
        <v>2</v>
      </c>
      <c r="C123" s="63" t="s">
        <v>87</v>
      </c>
      <c r="D123" s="56" t="s">
        <v>19</v>
      </c>
      <c r="E123" s="156">
        <v>3</v>
      </c>
    </row>
    <row r="124" spans="1:6" ht="45" x14ac:dyDescent="0.25">
      <c r="A124" s="27"/>
      <c r="B124" s="133" t="s">
        <v>2</v>
      </c>
      <c r="C124" s="68" t="s">
        <v>75</v>
      </c>
      <c r="D124" s="56" t="s">
        <v>19</v>
      </c>
      <c r="E124" s="156">
        <v>5</v>
      </c>
    </row>
    <row r="125" spans="1:6" ht="45" x14ac:dyDescent="0.25">
      <c r="A125" s="27"/>
      <c r="B125" s="133" t="s">
        <v>2</v>
      </c>
      <c r="C125" s="68" t="s">
        <v>93</v>
      </c>
      <c r="D125" s="56" t="s">
        <v>19</v>
      </c>
      <c r="E125" s="156">
        <v>17</v>
      </c>
    </row>
    <row r="126" spans="1:6" ht="45" x14ac:dyDescent="0.25">
      <c r="A126" s="27"/>
      <c r="B126" s="133" t="s">
        <v>2</v>
      </c>
      <c r="C126" s="68" t="s">
        <v>94</v>
      </c>
      <c r="D126" s="56" t="s">
        <v>19</v>
      </c>
      <c r="E126" s="156">
        <v>15</v>
      </c>
    </row>
    <row r="127" spans="1:6" ht="45" x14ac:dyDescent="0.25">
      <c r="A127" s="27"/>
      <c r="B127" s="133" t="s">
        <v>2</v>
      </c>
      <c r="C127" s="68" t="s">
        <v>95</v>
      </c>
      <c r="D127" s="56" t="s">
        <v>19</v>
      </c>
      <c r="E127" s="156">
        <v>5</v>
      </c>
    </row>
    <row r="128" spans="1:6" s="199" customFormat="1" ht="45" x14ac:dyDescent="0.25">
      <c r="A128" s="188"/>
      <c r="B128" s="133" t="s">
        <v>2</v>
      </c>
      <c r="C128" s="68" t="s">
        <v>650</v>
      </c>
      <c r="D128" s="56" t="s">
        <v>19</v>
      </c>
      <c r="E128" s="156">
        <v>1</v>
      </c>
      <c r="F128" s="160"/>
    </row>
    <row r="129" spans="1:9" ht="45" x14ac:dyDescent="0.25">
      <c r="A129" s="27"/>
      <c r="B129" s="133" t="s">
        <v>2</v>
      </c>
      <c r="C129" s="68" t="s">
        <v>102</v>
      </c>
      <c r="D129" s="56" t="s">
        <v>19</v>
      </c>
      <c r="E129" s="156">
        <v>1</v>
      </c>
    </row>
    <row r="130" spans="1:9" ht="45" x14ac:dyDescent="0.25">
      <c r="A130" s="27"/>
      <c r="B130" s="133" t="s">
        <v>2</v>
      </c>
      <c r="C130" s="68" t="s">
        <v>103</v>
      </c>
      <c r="D130" s="56" t="s">
        <v>19</v>
      </c>
      <c r="E130" s="156">
        <v>1</v>
      </c>
      <c r="F130" s="193"/>
    </row>
    <row r="131" spans="1:9" ht="45" x14ac:dyDescent="0.25">
      <c r="A131" s="27"/>
      <c r="B131" s="133" t="s">
        <v>2</v>
      </c>
      <c r="C131" s="59" t="s">
        <v>157</v>
      </c>
      <c r="D131" s="62" t="s">
        <v>47</v>
      </c>
      <c r="E131" s="156">
        <v>17</v>
      </c>
      <c r="F131" s="193"/>
    </row>
    <row r="132" spans="1:9" s="189" customFormat="1" ht="45" x14ac:dyDescent="0.25">
      <c r="A132" s="188"/>
      <c r="B132" s="133" t="s">
        <v>2</v>
      </c>
      <c r="C132" s="179" t="s">
        <v>377</v>
      </c>
      <c r="D132" s="62" t="s">
        <v>235</v>
      </c>
      <c r="E132" s="157">
        <v>30</v>
      </c>
      <c r="F132" s="193"/>
    </row>
    <row r="133" spans="1:9" ht="60" x14ac:dyDescent="0.25">
      <c r="A133" s="27"/>
      <c r="B133" s="133" t="s">
        <v>2</v>
      </c>
      <c r="C133" s="179" t="s">
        <v>254</v>
      </c>
      <c r="D133" s="56" t="s">
        <v>47</v>
      </c>
      <c r="E133" s="157">
        <v>1</v>
      </c>
      <c r="F133" s="193"/>
      <c r="I133" s="3" t="s">
        <v>253</v>
      </c>
    </row>
    <row r="134" spans="1:9" s="183" customFormat="1" ht="60" x14ac:dyDescent="0.25">
      <c r="A134" s="27"/>
      <c r="B134" s="133" t="s">
        <v>2</v>
      </c>
      <c r="C134" s="59" t="s">
        <v>275</v>
      </c>
      <c r="D134" s="56" t="s">
        <v>47</v>
      </c>
      <c r="E134" s="157">
        <v>1</v>
      </c>
      <c r="F134" s="193"/>
      <c r="I134" s="183" t="s">
        <v>276</v>
      </c>
    </row>
    <row r="135" spans="1:9" ht="30" x14ac:dyDescent="0.25">
      <c r="A135" s="27"/>
      <c r="B135" s="135" t="s">
        <v>92</v>
      </c>
      <c r="C135" s="173" t="s">
        <v>221</v>
      </c>
      <c r="D135" s="67" t="s">
        <v>19</v>
      </c>
      <c r="E135" s="157">
        <v>1219</v>
      </c>
      <c r="F135" s="193"/>
    </row>
    <row r="136" spans="1:9" ht="30" x14ac:dyDescent="0.25">
      <c r="A136" s="27"/>
      <c r="B136" s="152" t="s">
        <v>3</v>
      </c>
      <c r="C136" s="127" t="s">
        <v>180</v>
      </c>
      <c r="D136" s="67" t="s">
        <v>7</v>
      </c>
      <c r="E136" s="156">
        <v>47</v>
      </c>
      <c r="F136" s="193" t="s">
        <v>155</v>
      </c>
    </row>
    <row r="137" spans="1:9" ht="45" x14ac:dyDescent="0.25">
      <c r="A137" s="27"/>
      <c r="B137" s="138" t="s">
        <v>2</v>
      </c>
      <c r="C137" s="54" t="s">
        <v>222</v>
      </c>
      <c r="D137" s="8" t="s">
        <v>24</v>
      </c>
      <c r="E137" s="156">
        <v>276</v>
      </c>
      <c r="F137" s="193"/>
    </row>
    <row r="138" spans="1:9" s="199" customFormat="1" ht="45" x14ac:dyDescent="0.25">
      <c r="A138" s="188"/>
      <c r="B138" s="138" t="s">
        <v>2</v>
      </c>
      <c r="C138" s="63" t="s">
        <v>607</v>
      </c>
      <c r="D138" s="58" t="s">
        <v>47</v>
      </c>
      <c r="E138" s="157">
        <v>11</v>
      </c>
      <c r="F138" s="193"/>
      <c r="G138" s="199" t="s">
        <v>649</v>
      </c>
    </row>
    <row r="139" spans="1:9" s="199" customFormat="1" ht="60" x14ac:dyDescent="0.25">
      <c r="A139" s="188"/>
      <c r="B139" s="138" t="s">
        <v>2</v>
      </c>
      <c r="C139" s="63" t="s">
        <v>415</v>
      </c>
      <c r="D139" s="58" t="s">
        <v>47</v>
      </c>
      <c r="E139" s="157">
        <v>360</v>
      </c>
      <c r="F139" s="193"/>
      <c r="G139" s="167" t="s">
        <v>645</v>
      </c>
      <c r="H139" s="199" t="s">
        <v>646</v>
      </c>
    </row>
    <row r="140" spans="1:9" s="199" customFormat="1" ht="60" x14ac:dyDescent="0.25">
      <c r="A140" s="188"/>
      <c r="B140" s="138" t="s">
        <v>2</v>
      </c>
      <c r="C140" s="63" t="s">
        <v>415</v>
      </c>
      <c r="D140" s="58" t="s">
        <v>47</v>
      </c>
      <c r="E140" s="157">
        <v>6</v>
      </c>
      <c r="F140" s="193"/>
    </row>
    <row r="141" spans="1:9" s="199" customFormat="1" ht="90" x14ac:dyDescent="0.25">
      <c r="A141" s="188"/>
      <c r="B141" s="138" t="s">
        <v>2</v>
      </c>
      <c r="C141" s="63" t="s">
        <v>432</v>
      </c>
      <c r="D141" s="58" t="s">
        <v>47</v>
      </c>
      <c r="E141" s="157">
        <v>60</v>
      </c>
      <c r="F141" s="193"/>
    </row>
    <row r="142" spans="1:9" s="199" customFormat="1" ht="75" x14ac:dyDescent="0.25">
      <c r="A142" s="188"/>
      <c r="B142" s="138" t="s">
        <v>2</v>
      </c>
      <c r="C142" s="63" t="s">
        <v>652</v>
      </c>
      <c r="D142" s="58" t="s">
        <v>47</v>
      </c>
      <c r="E142" s="157">
        <v>108</v>
      </c>
      <c r="F142" s="193"/>
      <c r="G142" s="199" t="s">
        <v>653</v>
      </c>
    </row>
    <row r="143" spans="1:9" s="183" customFormat="1" ht="45" x14ac:dyDescent="0.25">
      <c r="A143" s="27"/>
      <c r="B143" s="138" t="s">
        <v>293</v>
      </c>
      <c r="C143" s="63" t="s">
        <v>294</v>
      </c>
      <c r="D143" s="58" t="s">
        <v>36</v>
      </c>
      <c r="E143" s="157">
        <v>400</v>
      </c>
      <c r="F143" s="160"/>
    </row>
    <row r="144" spans="1:9" ht="90" x14ac:dyDescent="0.25">
      <c r="A144" s="27"/>
      <c r="B144" s="138" t="s">
        <v>52</v>
      </c>
      <c r="C144" s="63" t="s">
        <v>215</v>
      </c>
      <c r="D144" s="58" t="s">
        <v>39</v>
      </c>
      <c r="E144" s="157">
        <v>3472</v>
      </c>
    </row>
    <row r="145" spans="1:9" s="183" customFormat="1" ht="45" x14ac:dyDescent="0.25">
      <c r="A145" s="27"/>
      <c r="B145" s="176" t="s">
        <v>3</v>
      </c>
      <c r="C145" s="63" t="s">
        <v>285</v>
      </c>
      <c r="D145" s="58" t="s">
        <v>15</v>
      </c>
      <c r="E145" s="157">
        <v>225</v>
      </c>
      <c r="F145" s="193" t="s">
        <v>155</v>
      </c>
    </row>
    <row r="146" spans="1:9" ht="30" x14ac:dyDescent="0.25">
      <c r="A146" s="188"/>
      <c r="B146" s="176" t="s">
        <v>3</v>
      </c>
      <c r="C146" s="63" t="s">
        <v>267</v>
      </c>
      <c r="D146" s="182" t="s">
        <v>268</v>
      </c>
      <c r="E146" s="157">
        <v>10</v>
      </c>
      <c r="F146" s="193" t="s">
        <v>155</v>
      </c>
    </row>
    <row r="147" spans="1:9" ht="30" x14ac:dyDescent="0.25">
      <c r="A147" s="27"/>
      <c r="B147" s="136" t="s">
        <v>3</v>
      </c>
      <c r="C147" s="64" t="s">
        <v>126</v>
      </c>
      <c r="D147" s="62" t="s">
        <v>36</v>
      </c>
      <c r="E147" s="157">
        <v>3599</v>
      </c>
      <c r="F147" s="193" t="s">
        <v>155</v>
      </c>
    </row>
    <row r="148" spans="1:9" ht="90" x14ac:dyDescent="0.25">
      <c r="A148" s="27"/>
      <c r="B148" s="136" t="s">
        <v>195</v>
      </c>
      <c r="C148" s="64" t="s">
        <v>212</v>
      </c>
      <c r="D148" s="62" t="s">
        <v>39</v>
      </c>
      <c r="E148" s="157">
        <v>4872</v>
      </c>
      <c r="F148" s="193"/>
    </row>
    <row r="149" spans="1:9" ht="30" x14ac:dyDescent="0.25">
      <c r="A149" s="27"/>
      <c r="B149" s="133" t="s">
        <v>3</v>
      </c>
      <c r="C149" s="60" t="s">
        <v>111</v>
      </c>
      <c r="D149" s="61" t="s">
        <v>15</v>
      </c>
      <c r="E149" s="156">
        <v>15</v>
      </c>
      <c r="F149" s="193" t="s">
        <v>155</v>
      </c>
    </row>
    <row r="150" spans="1:9" ht="30" x14ac:dyDescent="0.25">
      <c r="A150" s="27"/>
      <c r="B150" s="133" t="s">
        <v>3</v>
      </c>
      <c r="C150" s="60" t="s">
        <v>110</v>
      </c>
      <c r="D150" s="61" t="s">
        <v>15</v>
      </c>
      <c r="E150" s="156">
        <v>50</v>
      </c>
      <c r="F150" s="193" t="s">
        <v>155</v>
      </c>
    </row>
    <row r="151" spans="1:9" s="189" customFormat="1" ht="60" x14ac:dyDescent="0.25">
      <c r="A151" s="188"/>
      <c r="B151" s="136" t="s">
        <v>364</v>
      </c>
      <c r="C151" s="60" t="s">
        <v>369</v>
      </c>
      <c r="D151" s="61" t="s">
        <v>36</v>
      </c>
      <c r="E151" s="157">
        <v>3000</v>
      </c>
      <c r="F151" s="193"/>
    </row>
    <row r="152" spans="1:9" ht="46.5" customHeight="1" x14ac:dyDescent="0.25">
      <c r="A152" s="27"/>
      <c r="B152" s="136" t="s">
        <v>2</v>
      </c>
      <c r="C152" s="55" t="s">
        <v>199</v>
      </c>
      <c r="D152" s="56" t="s">
        <v>7</v>
      </c>
      <c r="E152" s="157">
        <v>60</v>
      </c>
    </row>
    <row r="153" spans="1:9" ht="46.5" customHeight="1" x14ac:dyDescent="0.25">
      <c r="A153" s="27"/>
      <c r="B153" s="136" t="s">
        <v>3</v>
      </c>
      <c r="C153" s="55" t="s">
        <v>269</v>
      </c>
      <c r="D153" s="56" t="s">
        <v>35</v>
      </c>
      <c r="E153" s="157">
        <v>3060</v>
      </c>
      <c r="F153" s="192" t="s">
        <v>155</v>
      </c>
    </row>
    <row r="154" spans="1:9" ht="41.25" customHeight="1" x14ac:dyDescent="0.25">
      <c r="A154" s="27"/>
      <c r="B154" s="133" t="s">
        <v>3</v>
      </c>
      <c r="C154" s="54" t="s">
        <v>48</v>
      </c>
      <c r="D154" s="8" t="s">
        <v>18</v>
      </c>
      <c r="E154" s="156">
        <v>14</v>
      </c>
      <c r="F154" s="193" t="s">
        <v>155</v>
      </c>
    </row>
    <row r="155" spans="1:9" ht="41.25" customHeight="1" x14ac:dyDescent="0.25">
      <c r="A155" s="27"/>
      <c r="B155" s="133" t="s">
        <v>2</v>
      </c>
      <c r="C155" s="54" t="s">
        <v>271</v>
      </c>
      <c r="D155" s="8" t="s">
        <v>7</v>
      </c>
      <c r="E155" s="156">
        <v>15</v>
      </c>
    </row>
    <row r="156" spans="1:9" ht="90" x14ac:dyDescent="0.25">
      <c r="A156" s="27"/>
      <c r="B156" s="133" t="s">
        <v>2</v>
      </c>
      <c r="C156" s="54" t="s">
        <v>105</v>
      </c>
      <c r="D156" s="8" t="s">
        <v>19</v>
      </c>
      <c r="E156" s="156">
        <v>71</v>
      </c>
      <c r="F156" s="192" t="s">
        <v>671</v>
      </c>
      <c r="H156" s="142"/>
      <c r="I156" s="170"/>
    </row>
    <row r="157" spans="1:9" s="183" customFormat="1" ht="90" x14ac:dyDescent="0.25">
      <c r="A157" s="27"/>
      <c r="B157" s="133" t="s">
        <v>2</v>
      </c>
      <c r="C157" s="54" t="s">
        <v>291</v>
      </c>
      <c r="D157" s="8" t="s">
        <v>19</v>
      </c>
      <c r="E157" s="156">
        <v>3</v>
      </c>
      <c r="F157" s="192" t="s">
        <v>187</v>
      </c>
      <c r="H157" s="142"/>
      <c r="I157" s="167"/>
    </row>
    <row r="158" spans="1:9" ht="75" x14ac:dyDescent="0.25">
      <c r="A158" s="27"/>
      <c r="B158" s="133" t="s">
        <v>2</v>
      </c>
      <c r="C158" s="54" t="s">
        <v>106</v>
      </c>
      <c r="D158" s="8" t="s">
        <v>19</v>
      </c>
      <c r="E158" s="156">
        <v>296</v>
      </c>
      <c r="F158" s="192" t="s">
        <v>669</v>
      </c>
      <c r="H158" s="142"/>
      <c r="I158" s="170"/>
    </row>
    <row r="159" spans="1:9" ht="45" x14ac:dyDescent="0.25">
      <c r="A159" s="27"/>
      <c r="B159" s="133" t="s">
        <v>2</v>
      </c>
      <c r="C159" s="54" t="s">
        <v>142</v>
      </c>
      <c r="D159" s="8" t="s">
        <v>19</v>
      </c>
      <c r="E159" s="156">
        <v>1</v>
      </c>
      <c r="F159" s="161"/>
    </row>
    <row r="160" spans="1:9" s="199" customFormat="1" ht="45" x14ac:dyDescent="0.25">
      <c r="A160" s="188"/>
      <c r="B160" s="133" t="s">
        <v>2</v>
      </c>
      <c r="C160" s="54" t="s">
        <v>395</v>
      </c>
      <c r="D160" s="8" t="s">
        <v>19</v>
      </c>
      <c r="E160" s="156">
        <v>1</v>
      </c>
      <c r="F160" s="161"/>
    </row>
    <row r="161" spans="1:6" ht="45" x14ac:dyDescent="0.25">
      <c r="A161" s="27"/>
      <c r="B161" s="133" t="s">
        <v>2</v>
      </c>
      <c r="C161" s="54" t="s">
        <v>150</v>
      </c>
      <c r="D161" s="8" t="s">
        <v>19</v>
      </c>
      <c r="E161" s="156">
        <v>1</v>
      </c>
      <c r="F161" s="161"/>
    </row>
    <row r="162" spans="1:6" ht="45" x14ac:dyDescent="0.25">
      <c r="A162" s="27"/>
      <c r="B162" s="133" t="s">
        <v>2</v>
      </c>
      <c r="C162" s="54" t="s">
        <v>151</v>
      </c>
      <c r="D162" s="8" t="s">
        <v>19</v>
      </c>
      <c r="E162" s="156">
        <v>1</v>
      </c>
      <c r="F162" s="161"/>
    </row>
    <row r="163" spans="1:6" ht="45" x14ac:dyDescent="0.25">
      <c r="A163" s="27"/>
      <c r="B163" s="133" t="s">
        <v>2</v>
      </c>
      <c r="C163" s="54" t="s">
        <v>141</v>
      </c>
      <c r="D163" s="8" t="s">
        <v>19</v>
      </c>
      <c r="E163" s="156">
        <v>2</v>
      </c>
      <c r="F163" s="161"/>
    </row>
    <row r="164" spans="1:6" ht="45" x14ac:dyDescent="0.25">
      <c r="A164" s="27"/>
      <c r="B164" s="133" t="s">
        <v>2</v>
      </c>
      <c r="C164" s="54" t="s">
        <v>188</v>
      </c>
      <c r="D164" s="8" t="s">
        <v>19</v>
      </c>
      <c r="E164" s="156">
        <v>3</v>
      </c>
      <c r="F164" s="161"/>
    </row>
    <row r="165" spans="1:6" ht="45" x14ac:dyDescent="0.25">
      <c r="A165" s="27"/>
      <c r="B165" s="133" t="s">
        <v>2</v>
      </c>
      <c r="C165" s="54" t="s">
        <v>189</v>
      </c>
      <c r="D165" s="8" t="s">
        <v>19</v>
      </c>
      <c r="E165" s="156">
        <v>5</v>
      </c>
      <c r="F165" s="161"/>
    </row>
    <row r="166" spans="1:6" s="183" customFormat="1" ht="45" x14ac:dyDescent="0.25">
      <c r="A166" s="27"/>
      <c r="B166" s="133" t="s">
        <v>2</v>
      </c>
      <c r="C166" s="151" t="s">
        <v>273</v>
      </c>
      <c r="D166" s="8" t="s">
        <v>19</v>
      </c>
      <c r="E166" s="157">
        <v>6</v>
      </c>
      <c r="F166" s="161"/>
    </row>
    <row r="167" spans="1:6" s="183" customFormat="1" ht="45" x14ac:dyDescent="0.25">
      <c r="A167" s="27"/>
      <c r="B167" s="133" t="s">
        <v>2</v>
      </c>
      <c r="C167" s="151" t="s">
        <v>274</v>
      </c>
      <c r="D167" s="8" t="s">
        <v>19</v>
      </c>
      <c r="E167" s="157">
        <v>30</v>
      </c>
      <c r="F167" s="161"/>
    </row>
    <row r="168" spans="1:6" s="183" customFormat="1" ht="45" x14ac:dyDescent="0.25">
      <c r="A168" s="27"/>
      <c r="B168" s="133" t="s">
        <v>2</v>
      </c>
      <c r="C168" s="151" t="s">
        <v>290</v>
      </c>
      <c r="D168" s="8" t="s">
        <v>47</v>
      </c>
      <c r="E168" s="157">
        <v>10</v>
      </c>
      <c r="F168" s="161"/>
    </row>
    <row r="169" spans="1:6" ht="45" x14ac:dyDescent="0.25">
      <c r="A169" s="27"/>
      <c r="B169" s="133" t="s">
        <v>2</v>
      </c>
      <c r="C169" s="151" t="s">
        <v>160</v>
      </c>
      <c r="D169" s="8" t="s">
        <v>47</v>
      </c>
      <c r="E169" s="157">
        <v>40</v>
      </c>
    </row>
    <row r="170" spans="1:6" ht="45" x14ac:dyDescent="0.25">
      <c r="A170" s="27"/>
      <c r="B170" s="133" t="s">
        <v>2</v>
      </c>
      <c r="C170" s="151" t="s">
        <v>161</v>
      </c>
      <c r="D170" s="8" t="s">
        <v>47</v>
      </c>
      <c r="E170" s="157">
        <v>29</v>
      </c>
    </row>
    <row r="171" spans="1:6" ht="60" x14ac:dyDescent="0.25">
      <c r="A171" s="27"/>
      <c r="B171" s="133" t="s">
        <v>2</v>
      </c>
      <c r="C171" s="151" t="s">
        <v>176</v>
      </c>
      <c r="D171" s="8" t="s">
        <v>47</v>
      </c>
      <c r="E171" s="157">
        <v>3</v>
      </c>
    </row>
    <row r="172" spans="1:6" s="183" customFormat="1" ht="90" x14ac:dyDescent="0.25">
      <c r="A172" s="27"/>
      <c r="B172" s="136" t="s">
        <v>1</v>
      </c>
      <c r="C172" s="151" t="s">
        <v>282</v>
      </c>
      <c r="D172" s="8" t="s">
        <v>17</v>
      </c>
      <c r="E172" s="157">
        <v>347000</v>
      </c>
      <c r="F172" s="193" t="s">
        <v>155</v>
      </c>
    </row>
    <row r="173" spans="1:6" s="183" customFormat="1" ht="90" x14ac:dyDescent="0.25">
      <c r="A173" s="27"/>
      <c r="B173" s="136" t="s">
        <v>1</v>
      </c>
      <c r="C173" s="151" t="s">
        <v>283</v>
      </c>
      <c r="D173" s="8" t="s">
        <v>17</v>
      </c>
      <c r="E173" s="157">
        <v>50000</v>
      </c>
      <c r="F173" s="193" t="s">
        <v>155</v>
      </c>
    </row>
    <row r="174" spans="1:6" ht="42.75" customHeight="1" x14ac:dyDescent="0.25">
      <c r="A174" s="27"/>
      <c r="B174" s="136" t="s">
        <v>2</v>
      </c>
      <c r="C174" s="65" t="s">
        <v>78</v>
      </c>
      <c r="D174" s="56" t="s">
        <v>47</v>
      </c>
      <c r="E174" s="157">
        <v>94</v>
      </c>
    </row>
    <row r="175" spans="1:6" ht="42.75" customHeight="1" x14ac:dyDescent="0.25">
      <c r="A175" s="27"/>
      <c r="B175" s="136" t="s">
        <v>2</v>
      </c>
      <c r="C175" s="65" t="s">
        <v>131</v>
      </c>
      <c r="D175" s="56" t="s">
        <v>47</v>
      </c>
      <c r="E175" s="157">
        <v>10</v>
      </c>
    </row>
    <row r="176" spans="1:6" ht="42.75" customHeight="1" x14ac:dyDescent="0.25">
      <c r="A176" s="27"/>
      <c r="B176" s="136" t="s">
        <v>2</v>
      </c>
      <c r="C176" s="65" t="s">
        <v>132</v>
      </c>
      <c r="D176" s="56" t="s">
        <v>47</v>
      </c>
      <c r="E176" s="157">
        <v>19</v>
      </c>
    </row>
    <row r="177" spans="1:6" ht="42.75" customHeight="1" x14ac:dyDescent="0.25">
      <c r="A177" s="27"/>
      <c r="B177" s="136" t="s">
        <v>2</v>
      </c>
      <c r="C177" s="65" t="s">
        <v>133</v>
      </c>
      <c r="D177" s="56" t="s">
        <v>47</v>
      </c>
      <c r="E177" s="157">
        <v>40</v>
      </c>
    </row>
    <row r="178" spans="1:6" ht="45" x14ac:dyDescent="0.25">
      <c r="A178" s="27"/>
      <c r="B178" s="136" t="s">
        <v>2</v>
      </c>
      <c r="C178" s="59" t="s">
        <v>53</v>
      </c>
      <c r="D178" s="56" t="s">
        <v>19</v>
      </c>
      <c r="E178" s="159">
        <v>2</v>
      </c>
    </row>
    <row r="179" spans="1:6" ht="45" x14ac:dyDescent="0.25">
      <c r="A179" s="27"/>
      <c r="B179" s="136" t="s">
        <v>2</v>
      </c>
      <c r="C179" s="59" t="s">
        <v>54</v>
      </c>
      <c r="D179" s="56" t="s">
        <v>19</v>
      </c>
      <c r="E179" s="159">
        <v>6</v>
      </c>
    </row>
    <row r="180" spans="1:6" ht="45" x14ac:dyDescent="0.25">
      <c r="A180" s="27"/>
      <c r="B180" s="136" t="s">
        <v>2</v>
      </c>
      <c r="C180" s="59" t="s">
        <v>55</v>
      </c>
      <c r="D180" s="56" t="s">
        <v>19</v>
      </c>
      <c r="E180" s="159">
        <v>7</v>
      </c>
    </row>
    <row r="181" spans="1:6" ht="45" x14ac:dyDescent="0.25">
      <c r="A181" s="27"/>
      <c r="B181" s="136" t="s">
        <v>2</v>
      </c>
      <c r="C181" s="59" t="s">
        <v>56</v>
      </c>
      <c r="D181" s="56" t="s">
        <v>19</v>
      </c>
      <c r="E181" s="159">
        <v>5</v>
      </c>
    </row>
    <row r="182" spans="1:6" ht="45" x14ac:dyDescent="0.25">
      <c r="A182" s="27"/>
      <c r="B182" s="136" t="s">
        <v>2</v>
      </c>
      <c r="C182" s="59" t="s">
        <v>57</v>
      </c>
      <c r="D182" s="56" t="s">
        <v>19</v>
      </c>
      <c r="E182" s="159">
        <v>5</v>
      </c>
    </row>
    <row r="183" spans="1:6" ht="45" x14ac:dyDescent="0.25">
      <c r="A183" s="27"/>
      <c r="B183" s="136" t="s">
        <v>2</v>
      </c>
      <c r="C183" s="59" t="s">
        <v>58</v>
      </c>
      <c r="D183" s="56" t="s">
        <v>19</v>
      </c>
      <c r="E183" s="159">
        <v>3</v>
      </c>
    </row>
    <row r="184" spans="1:6" ht="45" x14ac:dyDescent="0.25">
      <c r="A184" s="27"/>
      <c r="B184" s="136" t="s">
        <v>2</v>
      </c>
      <c r="C184" s="59" t="s">
        <v>170</v>
      </c>
      <c r="D184" s="56" t="s">
        <v>19</v>
      </c>
      <c r="E184" s="159">
        <v>1</v>
      </c>
    </row>
    <row r="185" spans="1:6" ht="45" x14ac:dyDescent="0.25">
      <c r="A185" s="27"/>
      <c r="B185" s="136" t="s">
        <v>2</v>
      </c>
      <c r="C185" s="59" t="s">
        <v>171</v>
      </c>
      <c r="D185" s="56" t="s">
        <v>19</v>
      </c>
      <c r="E185" s="159">
        <v>1</v>
      </c>
    </row>
    <row r="186" spans="1:6" ht="45" x14ac:dyDescent="0.25">
      <c r="A186" s="27"/>
      <c r="B186" s="136" t="s">
        <v>2</v>
      </c>
      <c r="C186" s="53" t="s">
        <v>63</v>
      </c>
      <c r="D186" s="56" t="s">
        <v>19</v>
      </c>
      <c r="E186" s="159">
        <v>1</v>
      </c>
    </row>
    <row r="187" spans="1:6" s="199" customFormat="1" ht="45" x14ac:dyDescent="0.25">
      <c r="A187" s="188"/>
      <c r="B187" s="136" t="s">
        <v>2</v>
      </c>
      <c r="C187" s="53" t="s">
        <v>388</v>
      </c>
      <c r="D187" s="56" t="s">
        <v>19</v>
      </c>
      <c r="E187" s="159">
        <v>1</v>
      </c>
      <c r="F187" s="160"/>
    </row>
    <row r="188" spans="1:6" s="199" customFormat="1" ht="45" x14ac:dyDescent="0.25">
      <c r="A188" s="188"/>
      <c r="B188" s="136" t="s">
        <v>2</v>
      </c>
      <c r="C188" s="53" t="s">
        <v>389</v>
      </c>
      <c r="D188" s="56" t="s">
        <v>19</v>
      </c>
      <c r="E188" s="159">
        <v>5</v>
      </c>
      <c r="F188" s="160"/>
    </row>
    <row r="189" spans="1:6" ht="30" x14ac:dyDescent="0.25">
      <c r="A189" s="27"/>
      <c r="B189" s="54" t="s">
        <v>52</v>
      </c>
      <c r="C189" s="53" t="s">
        <v>148</v>
      </c>
      <c r="D189" s="56" t="s">
        <v>24</v>
      </c>
      <c r="E189" s="159">
        <v>2</v>
      </c>
    </row>
    <row r="190" spans="1:6" s="189" customFormat="1" ht="45" x14ac:dyDescent="0.25">
      <c r="A190" s="188"/>
      <c r="B190" s="136" t="s">
        <v>2</v>
      </c>
      <c r="C190" s="53" t="s">
        <v>305</v>
      </c>
      <c r="D190" s="56" t="s">
        <v>235</v>
      </c>
      <c r="E190" s="159">
        <v>1</v>
      </c>
      <c r="F190" s="160"/>
    </row>
    <row r="191" spans="1:6" s="199" customFormat="1" ht="45" x14ac:dyDescent="0.25">
      <c r="A191" s="188"/>
      <c r="B191" s="136" t="s">
        <v>2</v>
      </c>
      <c r="C191" s="53" t="s">
        <v>417</v>
      </c>
      <c r="D191" s="56" t="s">
        <v>235</v>
      </c>
      <c r="E191" s="159">
        <v>1</v>
      </c>
      <c r="F191" s="160"/>
    </row>
    <row r="192" spans="1:6" s="199" customFormat="1" ht="45" x14ac:dyDescent="0.25">
      <c r="A192" s="188"/>
      <c r="B192" s="136" t="s">
        <v>2</v>
      </c>
      <c r="C192" s="53" t="s">
        <v>441</v>
      </c>
      <c r="D192" s="56" t="s">
        <v>235</v>
      </c>
      <c r="E192" s="159">
        <v>15</v>
      </c>
      <c r="F192" s="160"/>
    </row>
    <row r="193" spans="1:8" ht="45" x14ac:dyDescent="0.25">
      <c r="A193" s="27"/>
      <c r="B193" s="136" t="s">
        <v>2</v>
      </c>
      <c r="C193" s="53" t="s">
        <v>167</v>
      </c>
      <c r="D193" s="56" t="s">
        <v>19</v>
      </c>
      <c r="E193" s="159">
        <v>11</v>
      </c>
    </row>
    <row r="194" spans="1:8" ht="45" x14ac:dyDescent="0.25">
      <c r="A194" s="27"/>
      <c r="B194" s="136" t="s">
        <v>2</v>
      </c>
      <c r="C194" s="53" t="s">
        <v>168</v>
      </c>
      <c r="D194" s="56" t="s">
        <v>19</v>
      </c>
      <c r="E194" s="159">
        <v>4</v>
      </c>
    </row>
    <row r="195" spans="1:8" s="199" customFormat="1" ht="60" x14ac:dyDescent="0.25">
      <c r="A195" s="188"/>
      <c r="B195" s="136" t="s">
        <v>2</v>
      </c>
      <c r="C195" s="53" t="s">
        <v>639</v>
      </c>
      <c r="D195" s="56" t="s">
        <v>19</v>
      </c>
      <c r="E195" s="159">
        <v>91</v>
      </c>
      <c r="F195" s="160"/>
      <c r="G195" s="167" t="s">
        <v>640</v>
      </c>
      <c r="H195" s="199" t="s">
        <v>614</v>
      </c>
    </row>
    <row r="196" spans="1:8" s="199" customFormat="1" ht="60" x14ac:dyDescent="0.25">
      <c r="A196" s="188"/>
      <c r="B196" s="136" t="s">
        <v>2</v>
      </c>
      <c r="C196" s="53" t="s">
        <v>612</v>
      </c>
      <c r="D196" s="56" t="s">
        <v>19</v>
      </c>
      <c r="E196" s="159">
        <v>9</v>
      </c>
      <c r="F196" s="160"/>
      <c r="G196" s="167" t="s">
        <v>641</v>
      </c>
      <c r="H196" s="199" t="s">
        <v>642</v>
      </c>
    </row>
    <row r="197" spans="1:8" s="199" customFormat="1" ht="60" x14ac:dyDescent="0.25">
      <c r="A197" s="188"/>
      <c r="B197" s="136" t="s">
        <v>2</v>
      </c>
      <c r="C197" s="53" t="s">
        <v>639</v>
      </c>
      <c r="D197" s="56" t="s">
        <v>19</v>
      </c>
      <c r="E197" s="159">
        <v>126</v>
      </c>
      <c r="F197" s="160"/>
      <c r="G197" s="167" t="s">
        <v>643</v>
      </c>
      <c r="H197" s="199" t="s">
        <v>642</v>
      </c>
    </row>
    <row r="198" spans="1:8" s="199" customFormat="1" ht="60" x14ac:dyDescent="0.25">
      <c r="A198" s="188"/>
      <c r="B198" s="136" t="s">
        <v>2</v>
      </c>
      <c r="C198" s="53" t="s">
        <v>504</v>
      </c>
      <c r="D198" s="56" t="s">
        <v>19</v>
      </c>
      <c r="E198" s="159">
        <v>9</v>
      </c>
      <c r="F198" s="160"/>
      <c r="G198" s="167" t="s">
        <v>503</v>
      </c>
    </row>
    <row r="199" spans="1:8" s="199" customFormat="1" ht="60" x14ac:dyDescent="0.25">
      <c r="A199" s="188"/>
      <c r="B199" s="136" t="s">
        <v>2</v>
      </c>
      <c r="C199" s="53" t="s">
        <v>505</v>
      </c>
      <c r="D199" s="56" t="s">
        <v>19</v>
      </c>
      <c r="E199" s="159">
        <v>22</v>
      </c>
      <c r="F199" s="160"/>
      <c r="G199" s="167" t="s">
        <v>503</v>
      </c>
    </row>
    <row r="200" spans="1:8" s="199" customFormat="1" ht="60" x14ac:dyDescent="0.25">
      <c r="A200" s="188"/>
      <c r="B200" s="136" t="s">
        <v>2</v>
      </c>
      <c r="C200" s="53" t="s">
        <v>506</v>
      </c>
      <c r="D200" s="56" t="s">
        <v>19</v>
      </c>
      <c r="E200" s="159">
        <v>14</v>
      </c>
      <c r="F200" s="160"/>
      <c r="G200" s="167" t="s">
        <v>503</v>
      </c>
    </row>
    <row r="201" spans="1:8" s="199" customFormat="1" ht="45" x14ac:dyDescent="0.25">
      <c r="A201" s="188"/>
      <c r="B201" s="136" t="s">
        <v>2</v>
      </c>
      <c r="C201" s="53" t="s">
        <v>615</v>
      </c>
      <c r="D201" s="56" t="s">
        <v>19</v>
      </c>
      <c r="E201" s="159">
        <v>98</v>
      </c>
      <c r="F201" s="160"/>
      <c r="G201" s="167" t="s">
        <v>637</v>
      </c>
      <c r="H201" s="199" t="s">
        <v>638</v>
      </c>
    </row>
    <row r="202" spans="1:8" s="199" customFormat="1" ht="45" x14ac:dyDescent="0.25">
      <c r="A202" s="188"/>
      <c r="B202" s="136" t="s">
        <v>2</v>
      </c>
      <c r="C202" s="53" t="s">
        <v>615</v>
      </c>
      <c r="D202" s="56" t="s">
        <v>19</v>
      </c>
      <c r="E202" s="159">
        <v>5</v>
      </c>
      <c r="F202" s="160"/>
      <c r="G202" s="167" t="s">
        <v>637</v>
      </c>
      <c r="H202" s="199" t="s">
        <v>638</v>
      </c>
    </row>
    <row r="203" spans="1:8" s="199" customFormat="1" ht="45" x14ac:dyDescent="0.25">
      <c r="A203" s="188"/>
      <c r="B203" s="136" t="s">
        <v>2</v>
      </c>
      <c r="C203" s="53" t="s">
        <v>616</v>
      </c>
      <c r="D203" s="56" t="s">
        <v>19</v>
      </c>
      <c r="E203" s="159">
        <v>216</v>
      </c>
      <c r="F203" s="160"/>
      <c r="G203" s="167" t="s">
        <v>637</v>
      </c>
      <c r="H203" s="199" t="s">
        <v>638</v>
      </c>
    </row>
    <row r="204" spans="1:8" s="199" customFormat="1" ht="45" x14ac:dyDescent="0.25">
      <c r="A204" s="188"/>
      <c r="B204" s="136" t="s">
        <v>2</v>
      </c>
      <c r="C204" s="53" t="s">
        <v>616</v>
      </c>
      <c r="D204" s="56" t="s">
        <v>19</v>
      </c>
      <c r="E204" s="159">
        <v>92</v>
      </c>
      <c r="F204" s="160"/>
      <c r="G204" s="167" t="s">
        <v>637</v>
      </c>
      <c r="H204" s="199" t="s">
        <v>638</v>
      </c>
    </row>
    <row r="205" spans="1:8" s="199" customFormat="1" ht="45" x14ac:dyDescent="0.25">
      <c r="A205" s="188"/>
      <c r="B205" s="136" t="s">
        <v>2</v>
      </c>
      <c r="C205" s="53" t="s">
        <v>617</v>
      </c>
      <c r="D205" s="56" t="s">
        <v>19</v>
      </c>
      <c r="E205" s="159">
        <v>103</v>
      </c>
      <c r="F205" s="160"/>
      <c r="G205" s="167" t="s">
        <v>637</v>
      </c>
      <c r="H205" s="199" t="s">
        <v>638</v>
      </c>
    </row>
    <row r="206" spans="1:8" s="199" customFormat="1" ht="45" x14ac:dyDescent="0.25">
      <c r="A206" s="188"/>
      <c r="B206" s="136" t="s">
        <v>2</v>
      </c>
      <c r="C206" s="53" t="s">
        <v>618</v>
      </c>
      <c r="D206" s="56" t="s">
        <v>19</v>
      </c>
      <c r="E206" s="159">
        <v>46</v>
      </c>
      <c r="F206" s="160"/>
      <c r="G206" s="167" t="s">
        <v>637</v>
      </c>
      <c r="H206" s="199" t="s">
        <v>638</v>
      </c>
    </row>
    <row r="207" spans="1:8" s="199" customFormat="1" ht="45" x14ac:dyDescent="0.25">
      <c r="A207" s="188"/>
      <c r="B207" s="136" t="s">
        <v>2</v>
      </c>
      <c r="C207" s="53" t="s">
        <v>618</v>
      </c>
      <c r="D207" s="56" t="s">
        <v>19</v>
      </c>
      <c r="E207" s="159">
        <v>38</v>
      </c>
      <c r="F207" s="160"/>
      <c r="G207" s="167" t="s">
        <v>637</v>
      </c>
      <c r="H207" s="199" t="s">
        <v>638</v>
      </c>
    </row>
    <row r="208" spans="1:8" s="199" customFormat="1" ht="45" x14ac:dyDescent="0.25">
      <c r="A208" s="188"/>
      <c r="B208" s="136" t="s">
        <v>2</v>
      </c>
      <c r="C208" s="53" t="s">
        <v>619</v>
      </c>
      <c r="D208" s="56" t="s">
        <v>19</v>
      </c>
      <c r="E208" s="159">
        <v>19</v>
      </c>
      <c r="F208" s="160"/>
      <c r="G208" s="167" t="s">
        <v>637</v>
      </c>
      <c r="H208" s="199" t="s">
        <v>638</v>
      </c>
    </row>
    <row r="209" spans="1:8" s="199" customFormat="1" ht="45" x14ac:dyDescent="0.25">
      <c r="A209" s="188"/>
      <c r="B209" s="136" t="s">
        <v>2</v>
      </c>
      <c r="C209" s="53" t="s">
        <v>620</v>
      </c>
      <c r="D209" s="56" t="s">
        <v>19</v>
      </c>
      <c r="E209" s="159">
        <v>215</v>
      </c>
      <c r="F209" s="160"/>
      <c r="G209" s="167" t="s">
        <v>637</v>
      </c>
      <c r="H209" s="199" t="s">
        <v>638</v>
      </c>
    </row>
    <row r="210" spans="1:8" s="199" customFormat="1" ht="45" x14ac:dyDescent="0.25">
      <c r="A210" s="188"/>
      <c r="B210" s="136" t="s">
        <v>2</v>
      </c>
      <c r="C210" s="53" t="s">
        <v>620</v>
      </c>
      <c r="D210" s="56" t="s">
        <v>19</v>
      </c>
      <c r="E210" s="159">
        <v>160</v>
      </c>
      <c r="F210" s="160"/>
      <c r="G210" s="167" t="s">
        <v>637</v>
      </c>
      <c r="H210" s="199" t="s">
        <v>638</v>
      </c>
    </row>
    <row r="211" spans="1:8" s="199" customFormat="1" ht="45" x14ac:dyDescent="0.25">
      <c r="A211" s="188"/>
      <c r="B211" s="136" t="s">
        <v>2</v>
      </c>
      <c r="C211" s="53" t="s">
        <v>620</v>
      </c>
      <c r="D211" s="56" t="s">
        <v>19</v>
      </c>
      <c r="E211" s="159">
        <v>138</v>
      </c>
      <c r="F211" s="160"/>
      <c r="G211" s="167" t="s">
        <v>637</v>
      </c>
      <c r="H211" s="199" t="s">
        <v>638</v>
      </c>
    </row>
    <row r="212" spans="1:8" s="199" customFormat="1" ht="45" x14ac:dyDescent="0.25">
      <c r="A212" s="188"/>
      <c r="B212" s="136" t="s">
        <v>2</v>
      </c>
      <c r="C212" s="53" t="s">
        <v>621</v>
      </c>
      <c r="D212" s="56" t="s">
        <v>19</v>
      </c>
      <c r="E212" s="159">
        <v>99</v>
      </c>
      <c r="F212" s="160"/>
      <c r="G212" s="167" t="s">
        <v>637</v>
      </c>
      <c r="H212" s="199" t="s">
        <v>638</v>
      </c>
    </row>
    <row r="213" spans="1:8" s="199" customFormat="1" ht="45" x14ac:dyDescent="0.25">
      <c r="A213" s="188"/>
      <c r="B213" s="136" t="s">
        <v>2</v>
      </c>
      <c r="C213" s="53" t="s">
        <v>621</v>
      </c>
      <c r="D213" s="56" t="s">
        <v>19</v>
      </c>
      <c r="E213" s="159">
        <v>3</v>
      </c>
      <c r="F213" s="160"/>
      <c r="G213" s="167" t="s">
        <v>637</v>
      </c>
      <c r="H213" s="199" t="s">
        <v>638</v>
      </c>
    </row>
    <row r="214" spans="1:8" s="199" customFormat="1" ht="45" x14ac:dyDescent="0.25">
      <c r="A214" s="188"/>
      <c r="B214" s="136" t="s">
        <v>2</v>
      </c>
      <c r="C214" s="53" t="s">
        <v>622</v>
      </c>
      <c r="D214" s="56" t="s">
        <v>19</v>
      </c>
      <c r="E214" s="159">
        <v>225</v>
      </c>
      <c r="F214" s="160"/>
      <c r="G214" s="167" t="s">
        <v>637</v>
      </c>
      <c r="H214" s="199" t="s">
        <v>638</v>
      </c>
    </row>
    <row r="215" spans="1:8" s="199" customFormat="1" ht="45" x14ac:dyDescent="0.25">
      <c r="A215" s="188"/>
      <c r="B215" s="136" t="s">
        <v>2</v>
      </c>
      <c r="C215" s="53" t="s">
        <v>622</v>
      </c>
      <c r="D215" s="56" t="s">
        <v>19</v>
      </c>
      <c r="E215" s="159">
        <v>83</v>
      </c>
      <c r="F215" s="160"/>
      <c r="G215" s="167" t="s">
        <v>637</v>
      </c>
      <c r="H215" s="199" t="s">
        <v>638</v>
      </c>
    </row>
    <row r="216" spans="1:8" s="199" customFormat="1" ht="45" x14ac:dyDescent="0.25">
      <c r="A216" s="188"/>
      <c r="B216" s="136" t="s">
        <v>2</v>
      </c>
      <c r="C216" s="53" t="s">
        <v>623</v>
      </c>
      <c r="D216" s="56" t="s">
        <v>19</v>
      </c>
      <c r="E216" s="159">
        <v>75</v>
      </c>
      <c r="F216" s="160"/>
      <c r="G216" s="167" t="s">
        <v>637</v>
      </c>
      <c r="H216" s="199" t="s">
        <v>638</v>
      </c>
    </row>
    <row r="217" spans="1:8" s="199" customFormat="1" ht="45" x14ac:dyDescent="0.25">
      <c r="A217" s="188"/>
      <c r="B217" s="136" t="s">
        <v>2</v>
      </c>
      <c r="C217" s="53" t="s">
        <v>623</v>
      </c>
      <c r="D217" s="56" t="s">
        <v>19</v>
      </c>
      <c r="E217" s="159">
        <v>28</v>
      </c>
      <c r="F217" s="160"/>
      <c r="G217" s="167" t="s">
        <v>637</v>
      </c>
      <c r="H217" s="199" t="s">
        <v>638</v>
      </c>
    </row>
    <row r="218" spans="1:8" s="199" customFormat="1" ht="45" x14ac:dyDescent="0.25">
      <c r="A218" s="188"/>
      <c r="B218" s="136" t="s">
        <v>2</v>
      </c>
      <c r="C218" s="53" t="s">
        <v>624</v>
      </c>
      <c r="D218" s="56" t="s">
        <v>19</v>
      </c>
      <c r="E218" s="159">
        <v>375</v>
      </c>
      <c r="F218" s="160"/>
      <c r="G218" s="167" t="s">
        <v>637</v>
      </c>
      <c r="H218" s="199" t="s">
        <v>638</v>
      </c>
    </row>
    <row r="219" spans="1:8" s="199" customFormat="1" ht="45" x14ac:dyDescent="0.25">
      <c r="A219" s="188"/>
      <c r="B219" s="136" t="s">
        <v>2</v>
      </c>
      <c r="C219" s="53" t="s">
        <v>624</v>
      </c>
      <c r="D219" s="56" t="s">
        <v>19</v>
      </c>
      <c r="E219" s="159">
        <v>139</v>
      </c>
      <c r="F219" s="160"/>
      <c r="G219" s="167" t="s">
        <v>637</v>
      </c>
      <c r="H219" s="199" t="s">
        <v>638</v>
      </c>
    </row>
    <row r="220" spans="1:8" s="199" customFormat="1" ht="45" x14ac:dyDescent="0.25">
      <c r="A220" s="188"/>
      <c r="B220" s="136" t="s">
        <v>2</v>
      </c>
      <c r="C220" s="53" t="s">
        <v>625</v>
      </c>
      <c r="D220" s="56" t="s">
        <v>19</v>
      </c>
      <c r="E220" s="159">
        <v>900</v>
      </c>
      <c r="F220" s="160"/>
      <c r="G220" s="167" t="s">
        <v>637</v>
      </c>
      <c r="H220" s="199" t="s">
        <v>638</v>
      </c>
    </row>
    <row r="221" spans="1:8" s="199" customFormat="1" ht="45" x14ac:dyDescent="0.25">
      <c r="A221" s="188"/>
      <c r="B221" s="136" t="s">
        <v>2</v>
      </c>
      <c r="C221" s="53" t="s">
        <v>625</v>
      </c>
      <c r="D221" s="56" t="s">
        <v>19</v>
      </c>
      <c r="E221" s="159">
        <v>828</v>
      </c>
      <c r="F221" s="160"/>
      <c r="G221" s="167" t="s">
        <v>637</v>
      </c>
      <c r="H221" s="199" t="s">
        <v>638</v>
      </c>
    </row>
    <row r="222" spans="1:8" s="199" customFormat="1" ht="45" x14ac:dyDescent="0.25">
      <c r="A222" s="188"/>
      <c r="B222" s="136" t="s">
        <v>2</v>
      </c>
      <c r="C222" s="53" t="s">
        <v>625</v>
      </c>
      <c r="D222" s="56" t="s">
        <v>19</v>
      </c>
      <c r="E222" s="159">
        <v>468</v>
      </c>
      <c r="F222" s="160"/>
      <c r="G222" s="167" t="s">
        <v>637</v>
      </c>
      <c r="H222" s="199" t="s">
        <v>638</v>
      </c>
    </row>
    <row r="223" spans="1:8" s="199" customFormat="1" ht="45" x14ac:dyDescent="0.25">
      <c r="A223" s="188"/>
      <c r="B223" s="136" t="s">
        <v>2</v>
      </c>
      <c r="C223" s="53" t="s">
        <v>625</v>
      </c>
      <c r="D223" s="56" t="s">
        <v>19</v>
      </c>
      <c r="E223" s="159">
        <v>364</v>
      </c>
      <c r="F223" s="160"/>
      <c r="G223" s="167" t="s">
        <v>637</v>
      </c>
      <c r="H223" s="199" t="s">
        <v>638</v>
      </c>
    </row>
    <row r="224" spans="1:8" s="199" customFormat="1" ht="45" x14ac:dyDescent="0.25">
      <c r="A224" s="188"/>
      <c r="B224" s="136" t="s">
        <v>2</v>
      </c>
      <c r="C224" s="53" t="s">
        <v>625</v>
      </c>
      <c r="D224" s="56" t="s">
        <v>19</v>
      </c>
      <c r="E224" s="159">
        <v>180</v>
      </c>
      <c r="F224" s="160"/>
      <c r="G224" s="167" t="s">
        <v>637</v>
      </c>
      <c r="H224" s="199" t="s">
        <v>638</v>
      </c>
    </row>
    <row r="225" spans="1:8" s="199" customFormat="1" ht="45" x14ac:dyDescent="0.25">
      <c r="A225" s="188"/>
      <c r="B225" s="136" t="s">
        <v>2</v>
      </c>
      <c r="C225" s="53" t="s">
        <v>625</v>
      </c>
      <c r="D225" s="56" t="s">
        <v>19</v>
      </c>
      <c r="E225" s="159">
        <v>320</v>
      </c>
      <c r="F225" s="160"/>
      <c r="G225" s="167" t="s">
        <v>637</v>
      </c>
      <c r="H225" s="199" t="s">
        <v>638</v>
      </c>
    </row>
    <row r="226" spans="1:8" s="199" customFormat="1" ht="45" x14ac:dyDescent="0.25">
      <c r="A226" s="188"/>
      <c r="B226" s="136" t="s">
        <v>2</v>
      </c>
      <c r="C226" s="53" t="s">
        <v>625</v>
      </c>
      <c r="D226" s="56" t="s">
        <v>19</v>
      </c>
      <c r="E226" s="159">
        <v>204</v>
      </c>
      <c r="F226" s="160"/>
      <c r="G226" s="167" t="s">
        <v>637</v>
      </c>
      <c r="H226" s="199" t="s">
        <v>638</v>
      </c>
    </row>
    <row r="227" spans="1:8" s="199" customFormat="1" ht="45" x14ac:dyDescent="0.25">
      <c r="A227" s="188"/>
      <c r="B227" s="136" t="s">
        <v>2</v>
      </c>
      <c r="C227" s="53" t="s">
        <v>625</v>
      </c>
      <c r="D227" s="56" t="s">
        <v>19</v>
      </c>
      <c r="E227" s="159">
        <v>26</v>
      </c>
      <c r="F227" s="160"/>
      <c r="G227" s="167" t="s">
        <v>637</v>
      </c>
      <c r="H227" s="199" t="s">
        <v>638</v>
      </c>
    </row>
    <row r="228" spans="1:8" s="199" customFormat="1" ht="45" x14ac:dyDescent="0.25">
      <c r="A228" s="188"/>
      <c r="B228" s="136" t="s">
        <v>2</v>
      </c>
      <c r="C228" s="53" t="s">
        <v>626</v>
      </c>
      <c r="D228" s="56" t="s">
        <v>19</v>
      </c>
      <c r="E228" s="159">
        <v>150</v>
      </c>
      <c r="F228" s="160"/>
      <c r="G228" s="167" t="s">
        <v>637</v>
      </c>
      <c r="H228" s="199" t="s">
        <v>638</v>
      </c>
    </row>
    <row r="229" spans="1:8" s="199" customFormat="1" ht="45" x14ac:dyDescent="0.25">
      <c r="A229" s="188"/>
      <c r="B229" s="136" t="s">
        <v>2</v>
      </c>
      <c r="C229" s="53" t="s">
        <v>626</v>
      </c>
      <c r="D229" s="56" t="s">
        <v>19</v>
      </c>
      <c r="E229" s="159">
        <v>57</v>
      </c>
      <c r="F229" s="160"/>
      <c r="G229" s="167" t="s">
        <v>637</v>
      </c>
      <c r="H229" s="199" t="s">
        <v>638</v>
      </c>
    </row>
    <row r="230" spans="1:8" s="199" customFormat="1" ht="45" x14ac:dyDescent="0.25">
      <c r="A230" s="188"/>
      <c r="B230" s="136" t="s">
        <v>2</v>
      </c>
      <c r="C230" s="53" t="s">
        <v>627</v>
      </c>
      <c r="D230" s="56" t="s">
        <v>19</v>
      </c>
      <c r="E230" s="159">
        <v>360</v>
      </c>
      <c r="F230" s="160"/>
      <c r="G230" s="167" t="s">
        <v>637</v>
      </c>
      <c r="H230" s="199" t="s">
        <v>638</v>
      </c>
    </row>
    <row r="231" spans="1:8" s="199" customFormat="1" ht="45" x14ac:dyDescent="0.25">
      <c r="A231" s="188"/>
      <c r="B231" s="136" t="s">
        <v>2</v>
      </c>
      <c r="C231" s="53" t="s">
        <v>627</v>
      </c>
      <c r="D231" s="56" t="s">
        <v>19</v>
      </c>
      <c r="E231" s="159">
        <v>242</v>
      </c>
      <c r="F231" s="160"/>
      <c r="G231" s="167" t="s">
        <v>637</v>
      </c>
      <c r="H231" s="199" t="s">
        <v>638</v>
      </c>
    </row>
    <row r="232" spans="1:8" s="199" customFormat="1" ht="45" x14ac:dyDescent="0.25">
      <c r="A232" s="188"/>
      <c r="B232" s="136" t="s">
        <v>2</v>
      </c>
      <c r="C232" s="53" t="s">
        <v>627</v>
      </c>
      <c r="D232" s="56" t="s">
        <v>19</v>
      </c>
      <c r="E232" s="159">
        <v>53</v>
      </c>
      <c r="F232" s="160"/>
      <c r="G232" s="167" t="s">
        <v>637</v>
      </c>
      <c r="H232" s="199" t="s">
        <v>638</v>
      </c>
    </row>
    <row r="233" spans="1:8" s="199" customFormat="1" ht="45" x14ac:dyDescent="0.25">
      <c r="A233" s="188"/>
      <c r="B233" s="136" t="s">
        <v>2</v>
      </c>
      <c r="C233" s="53" t="s">
        <v>627</v>
      </c>
      <c r="D233" s="56" t="s">
        <v>19</v>
      </c>
      <c r="E233" s="159">
        <v>17</v>
      </c>
      <c r="F233" s="160"/>
      <c r="G233" s="167" t="s">
        <v>637</v>
      </c>
      <c r="H233" s="199" t="s">
        <v>638</v>
      </c>
    </row>
    <row r="234" spans="1:8" s="199" customFormat="1" ht="45" x14ac:dyDescent="0.25">
      <c r="A234" s="188"/>
      <c r="B234" s="136" t="s">
        <v>2</v>
      </c>
      <c r="C234" s="53" t="s">
        <v>627</v>
      </c>
      <c r="D234" s="56" t="s">
        <v>19</v>
      </c>
      <c r="E234" s="159">
        <v>33</v>
      </c>
      <c r="F234" s="160"/>
      <c r="G234" s="167" t="s">
        <v>637</v>
      </c>
      <c r="H234" s="199" t="s">
        <v>638</v>
      </c>
    </row>
    <row r="235" spans="1:8" s="199" customFormat="1" ht="45" x14ac:dyDescent="0.25">
      <c r="A235" s="188"/>
      <c r="B235" s="136" t="s">
        <v>2</v>
      </c>
      <c r="C235" s="53" t="s">
        <v>628</v>
      </c>
      <c r="D235" s="56" t="s">
        <v>19</v>
      </c>
      <c r="E235" s="159">
        <v>1350</v>
      </c>
      <c r="F235" s="160"/>
      <c r="G235" s="167" t="s">
        <v>637</v>
      </c>
      <c r="H235" s="199" t="s">
        <v>638</v>
      </c>
    </row>
    <row r="236" spans="1:8" s="199" customFormat="1" ht="45" x14ac:dyDescent="0.25">
      <c r="A236" s="188"/>
      <c r="B236" s="136" t="s">
        <v>2</v>
      </c>
      <c r="C236" s="53" t="s">
        <v>629</v>
      </c>
      <c r="D236" s="56" t="s">
        <v>19</v>
      </c>
      <c r="E236" s="159">
        <v>395</v>
      </c>
      <c r="F236" s="160"/>
      <c r="G236" s="167" t="s">
        <v>637</v>
      </c>
      <c r="H236" s="199" t="s">
        <v>638</v>
      </c>
    </row>
    <row r="237" spans="1:8" s="199" customFormat="1" ht="45" x14ac:dyDescent="0.25">
      <c r="A237" s="188"/>
      <c r="B237" s="136" t="s">
        <v>2</v>
      </c>
      <c r="C237" s="53" t="s">
        <v>629</v>
      </c>
      <c r="D237" s="56" t="s">
        <v>19</v>
      </c>
      <c r="E237" s="159">
        <v>288</v>
      </c>
      <c r="F237" s="160"/>
      <c r="G237" s="167" t="s">
        <v>637</v>
      </c>
      <c r="H237" s="199" t="s">
        <v>638</v>
      </c>
    </row>
    <row r="238" spans="1:8" s="199" customFormat="1" ht="45" x14ac:dyDescent="0.25">
      <c r="A238" s="188"/>
      <c r="B238" s="136" t="s">
        <v>2</v>
      </c>
      <c r="C238" s="53" t="s">
        <v>629</v>
      </c>
      <c r="D238" s="56" t="s">
        <v>19</v>
      </c>
      <c r="E238" s="159">
        <v>146</v>
      </c>
      <c r="F238" s="160"/>
      <c r="G238" s="167" t="s">
        <v>637</v>
      </c>
      <c r="H238" s="199" t="s">
        <v>638</v>
      </c>
    </row>
    <row r="239" spans="1:8" s="199" customFormat="1" ht="45" x14ac:dyDescent="0.25">
      <c r="A239" s="188"/>
      <c r="B239" s="136" t="s">
        <v>2</v>
      </c>
      <c r="C239" s="53" t="s">
        <v>629</v>
      </c>
      <c r="D239" s="56" t="s">
        <v>19</v>
      </c>
      <c r="E239" s="159">
        <v>20</v>
      </c>
      <c r="F239" s="160"/>
      <c r="G239" s="167" t="s">
        <v>637</v>
      </c>
      <c r="H239" s="199" t="s">
        <v>638</v>
      </c>
    </row>
    <row r="240" spans="1:8" s="199" customFormat="1" ht="45" x14ac:dyDescent="0.25">
      <c r="A240" s="188"/>
      <c r="B240" s="136" t="s">
        <v>2</v>
      </c>
      <c r="C240" s="53" t="s">
        <v>630</v>
      </c>
      <c r="D240" s="56" t="s">
        <v>19</v>
      </c>
      <c r="E240" s="159">
        <v>178</v>
      </c>
      <c r="F240" s="160"/>
      <c r="G240" s="167" t="s">
        <v>637</v>
      </c>
      <c r="H240" s="199" t="s">
        <v>638</v>
      </c>
    </row>
    <row r="241" spans="1:8" s="199" customFormat="1" ht="45" x14ac:dyDescent="0.25">
      <c r="A241" s="188"/>
      <c r="B241" s="136" t="s">
        <v>2</v>
      </c>
      <c r="C241" s="53" t="s">
        <v>631</v>
      </c>
      <c r="D241" s="56" t="s">
        <v>19</v>
      </c>
      <c r="E241" s="159">
        <v>58</v>
      </c>
      <c r="F241" s="160"/>
      <c r="G241" s="167" t="s">
        <v>637</v>
      </c>
      <c r="H241" s="199" t="s">
        <v>638</v>
      </c>
    </row>
    <row r="242" spans="1:8" s="199" customFormat="1" ht="45" x14ac:dyDescent="0.25">
      <c r="A242" s="188"/>
      <c r="B242" s="136" t="s">
        <v>2</v>
      </c>
      <c r="C242" s="53" t="s">
        <v>631</v>
      </c>
      <c r="D242" s="56" t="s">
        <v>19</v>
      </c>
      <c r="E242" s="159">
        <v>45</v>
      </c>
      <c r="F242" s="160"/>
      <c r="G242" s="167" t="s">
        <v>637</v>
      </c>
      <c r="H242" s="199" t="s">
        <v>638</v>
      </c>
    </row>
    <row r="243" spans="1:8" s="199" customFormat="1" ht="45" x14ac:dyDescent="0.25">
      <c r="A243" s="188"/>
      <c r="B243" s="136" t="s">
        <v>2</v>
      </c>
      <c r="C243" s="53" t="s">
        <v>632</v>
      </c>
      <c r="D243" s="56" t="s">
        <v>19</v>
      </c>
      <c r="E243" s="159">
        <v>366</v>
      </c>
      <c r="F243" s="160"/>
      <c r="G243" s="167" t="s">
        <v>637</v>
      </c>
      <c r="H243" s="199" t="s">
        <v>638</v>
      </c>
    </row>
    <row r="244" spans="1:8" s="199" customFormat="1" ht="45" x14ac:dyDescent="0.25">
      <c r="A244" s="188"/>
      <c r="B244" s="136" t="s">
        <v>2</v>
      </c>
      <c r="C244" s="53" t="s">
        <v>632</v>
      </c>
      <c r="D244" s="56" t="s">
        <v>19</v>
      </c>
      <c r="E244" s="159">
        <v>148</v>
      </c>
      <c r="F244" s="160"/>
      <c r="G244" s="167" t="s">
        <v>637</v>
      </c>
      <c r="H244" s="199" t="s">
        <v>638</v>
      </c>
    </row>
    <row r="245" spans="1:8" s="199" customFormat="1" ht="45" x14ac:dyDescent="0.25">
      <c r="A245" s="188"/>
      <c r="B245" s="136" t="s">
        <v>2</v>
      </c>
      <c r="C245" s="53" t="s">
        <v>633</v>
      </c>
      <c r="D245" s="56" t="s">
        <v>19</v>
      </c>
      <c r="E245" s="159">
        <v>173</v>
      </c>
      <c r="F245" s="160"/>
      <c r="G245" s="167" t="s">
        <v>637</v>
      </c>
      <c r="H245" s="199" t="s">
        <v>638</v>
      </c>
    </row>
    <row r="246" spans="1:8" s="199" customFormat="1" ht="45" x14ac:dyDescent="0.25">
      <c r="A246" s="188"/>
      <c r="B246" s="136" t="s">
        <v>2</v>
      </c>
      <c r="C246" s="53" t="s">
        <v>633</v>
      </c>
      <c r="D246" s="56" t="s">
        <v>19</v>
      </c>
      <c r="E246" s="159">
        <v>123</v>
      </c>
      <c r="F246" s="160"/>
      <c r="G246" s="167" t="s">
        <v>637</v>
      </c>
      <c r="H246" s="199" t="s">
        <v>638</v>
      </c>
    </row>
    <row r="247" spans="1:8" s="199" customFormat="1" ht="45" x14ac:dyDescent="0.25">
      <c r="A247" s="188"/>
      <c r="B247" s="136" t="s">
        <v>2</v>
      </c>
      <c r="C247" s="53" t="s">
        <v>633</v>
      </c>
      <c r="D247" s="56" t="s">
        <v>19</v>
      </c>
      <c r="E247" s="159">
        <v>12</v>
      </c>
      <c r="F247" s="160"/>
      <c r="G247" s="167" t="s">
        <v>637</v>
      </c>
      <c r="H247" s="199" t="s">
        <v>638</v>
      </c>
    </row>
    <row r="248" spans="1:8" s="199" customFormat="1" ht="45" x14ac:dyDescent="0.25">
      <c r="A248" s="188"/>
      <c r="B248" s="136" t="s">
        <v>2</v>
      </c>
      <c r="C248" s="53" t="s">
        <v>634</v>
      </c>
      <c r="D248" s="56" t="s">
        <v>19</v>
      </c>
      <c r="E248" s="159">
        <v>28</v>
      </c>
      <c r="F248" s="160"/>
      <c r="G248" s="167" t="s">
        <v>637</v>
      </c>
      <c r="H248" s="199" t="s">
        <v>638</v>
      </c>
    </row>
    <row r="249" spans="1:8" s="199" customFormat="1" ht="45" x14ac:dyDescent="0.25">
      <c r="A249" s="188"/>
      <c r="B249" s="136" t="s">
        <v>2</v>
      </c>
      <c r="C249" s="53" t="s">
        <v>634</v>
      </c>
      <c r="D249" s="56" t="s">
        <v>19</v>
      </c>
      <c r="E249" s="159">
        <v>171</v>
      </c>
      <c r="F249" s="160"/>
      <c r="G249" s="167" t="s">
        <v>637</v>
      </c>
      <c r="H249" s="199" t="s">
        <v>638</v>
      </c>
    </row>
    <row r="250" spans="1:8" s="199" customFormat="1" ht="45" x14ac:dyDescent="0.25">
      <c r="A250" s="188"/>
      <c r="B250" s="136" t="s">
        <v>2</v>
      </c>
      <c r="C250" s="53" t="s">
        <v>634</v>
      </c>
      <c r="D250" s="56" t="s">
        <v>19</v>
      </c>
      <c r="E250" s="159">
        <v>39</v>
      </c>
      <c r="F250" s="160"/>
      <c r="G250" s="167" t="s">
        <v>637</v>
      </c>
      <c r="H250" s="199" t="s">
        <v>638</v>
      </c>
    </row>
    <row r="251" spans="1:8" s="199" customFormat="1" ht="45" x14ac:dyDescent="0.25">
      <c r="A251" s="188"/>
      <c r="B251" s="136" t="s">
        <v>2</v>
      </c>
      <c r="C251" s="53" t="s">
        <v>635</v>
      </c>
      <c r="D251" s="56" t="s">
        <v>19</v>
      </c>
      <c r="E251" s="159">
        <v>70</v>
      </c>
      <c r="F251" s="160"/>
      <c r="G251" s="167" t="s">
        <v>637</v>
      </c>
      <c r="H251" s="199" t="s">
        <v>638</v>
      </c>
    </row>
    <row r="252" spans="1:8" s="199" customFormat="1" ht="45" x14ac:dyDescent="0.25">
      <c r="A252" s="188"/>
      <c r="B252" s="136" t="s">
        <v>2</v>
      </c>
      <c r="C252" s="53" t="s">
        <v>636</v>
      </c>
      <c r="D252" s="56" t="s">
        <v>19</v>
      </c>
      <c r="E252" s="159">
        <v>288</v>
      </c>
      <c r="F252" s="160"/>
      <c r="G252" s="167" t="s">
        <v>637</v>
      </c>
      <c r="H252" s="199" t="s">
        <v>638</v>
      </c>
    </row>
    <row r="253" spans="1:8" s="199" customFormat="1" ht="45" x14ac:dyDescent="0.25">
      <c r="A253" s="188"/>
      <c r="B253" s="136" t="s">
        <v>2</v>
      </c>
      <c r="C253" s="53" t="s">
        <v>636</v>
      </c>
      <c r="D253" s="56" t="s">
        <v>19</v>
      </c>
      <c r="E253" s="159">
        <v>20</v>
      </c>
      <c r="F253" s="160"/>
      <c r="G253" s="167" t="s">
        <v>637</v>
      </c>
      <c r="H253" s="199" t="s">
        <v>638</v>
      </c>
    </row>
    <row r="254" spans="1:8" s="199" customFormat="1" ht="45" x14ac:dyDescent="0.25">
      <c r="A254" s="188"/>
      <c r="B254" s="136" t="s">
        <v>2</v>
      </c>
      <c r="C254" s="53" t="s">
        <v>508</v>
      </c>
      <c r="D254" s="56" t="s">
        <v>19</v>
      </c>
      <c r="E254" s="159">
        <v>37</v>
      </c>
      <c r="F254" s="160"/>
      <c r="G254" s="167" t="s">
        <v>507</v>
      </c>
    </row>
    <row r="255" spans="1:8" s="199" customFormat="1" ht="45" x14ac:dyDescent="0.25">
      <c r="A255" s="188"/>
      <c r="B255" s="136" t="s">
        <v>2</v>
      </c>
      <c r="C255" s="53" t="s">
        <v>509</v>
      </c>
      <c r="D255" s="56" t="s">
        <v>19</v>
      </c>
      <c r="E255" s="159">
        <v>20</v>
      </c>
      <c r="F255" s="160"/>
      <c r="G255" s="167" t="s">
        <v>507</v>
      </c>
    </row>
    <row r="256" spans="1:8" s="199" customFormat="1" ht="45" x14ac:dyDescent="0.25">
      <c r="A256" s="188"/>
      <c r="B256" s="136" t="s">
        <v>2</v>
      </c>
      <c r="C256" s="53" t="s">
        <v>510</v>
      </c>
      <c r="D256" s="56" t="s">
        <v>19</v>
      </c>
      <c r="E256" s="159">
        <v>29</v>
      </c>
      <c r="F256" s="160"/>
      <c r="G256" s="167" t="s">
        <v>507</v>
      </c>
    </row>
    <row r="257" spans="1:7" s="199" customFormat="1" ht="45" x14ac:dyDescent="0.25">
      <c r="A257" s="188"/>
      <c r="B257" s="136" t="s">
        <v>2</v>
      </c>
      <c r="C257" s="53" t="s">
        <v>510</v>
      </c>
      <c r="D257" s="56" t="s">
        <v>19</v>
      </c>
      <c r="E257" s="159">
        <v>4</v>
      </c>
      <c r="F257" s="160"/>
      <c r="G257" s="167" t="s">
        <v>507</v>
      </c>
    </row>
    <row r="258" spans="1:7" s="199" customFormat="1" ht="45" x14ac:dyDescent="0.25">
      <c r="A258" s="188"/>
      <c r="B258" s="136" t="s">
        <v>2</v>
      </c>
      <c r="C258" s="53" t="s">
        <v>511</v>
      </c>
      <c r="D258" s="56" t="s">
        <v>19</v>
      </c>
      <c r="E258" s="159">
        <v>13</v>
      </c>
      <c r="F258" s="160"/>
      <c r="G258" s="167" t="s">
        <v>507</v>
      </c>
    </row>
    <row r="259" spans="1:7" s="199" customFormat="1" ht="45" x14ac:dyDescent="0.25">
      <c r="A259" s="188"/>
      <c r="B259" s="136" t="s">
        <v>2</v>
      </c>
      <c r="C259" s="53" t="s">
        <v>512</v>
      </c>
      <c r="D259" s="56" t="s">
        <v>19</v>
      </c>
      <c r="E259" s="159">
        <v>58</v>
      </c>
      <c r="F259" s="160"/>
      <c r="G259" s="167" t="s">
        <v>507</v>
      </c>
    </row>
    <row r="260" spans="1:7" s="199" customFormat="1" ht="45" x14ac:dyDescent="0.25">
      <c r="A260" s="188"/>
      <c r="B260" s="136" t="s">
        <v>2</v>
      </c>
      <c r="C260" s="53" t="s">
        <v>512</v>
      </c>
      <c r="D260" s="56" t="s">
        <v>19</v>
      </c>
      <c r="E260" s="159">
        <v>26</v>
      </c>
      <c r="F260" s="160"/>
      <c r="G260" s="167" t="s">
        <v>507</v>
      </c>
    </row>
    <row r="261" spans="1:7" s="199" customFormat="1" ht="45" x14ac:dyDescent="0.25">
      <c r="A261" s="188"/>
      <c r="B261" s="136" t="s">
        <v>2</v>
      </c>
      <c r="C261" s="53" t="s">
        <v>513</v>
      </c>
      <c r="D261" s="56" t="s">
        <v>19</v>
      </c>
      <c r="E261" s="159">
        <v>1</v>
      </c>
      <c r="F261" s="160"/>
      <c r="G261" s="167" t="s">
        <v>507</v>
      </c>
    </row>
    <row r="262" spans="1:7" s="199" customFormat="1" ht="45" x14ac:dyDescent="0.25">
      <c r="A262" s="188"/>
      <c r="B262" s="136" t="s">
        <v>2</v>
      </c>
      <c r="C262" s="53" t="s">
        <v>514</v>
      </c>
      <c r="D262" s="56" t="s">
        <v>19</v>
      </c>
      <c r="E262" s="159">
        <v>44</v>
      </c>
      <c r="F262" s="160"/>
      <c r="G262" s="167" t="s">
        <v>507</v>
      </c>
    </row>
    <row r="263" spans="1:7" s="199" customFormat="1" ht="45" x14ac:dyDescent="0.25">
      <c r="A263" s="188"/>
      <c r="B263" s="136" t="s">
        <v>2</v>
      </c>
      <c r="C263" s="53" t="s">
        <v>515</v>
      </c>
      <c r="D263" s="56" t="s">
        <v>19</v>
      </c>
      <c r="E263" s="159">
        <v>102</v>
      </c>
      <c r="F263" s="160"/>
      <c r="G263" s="167" t="s">
        <v>507</v>
      </c>
    </row>
    <row r="264" spans="1:7" s="199" customFormat="1" ht="45" x14ac:dyDescent="0.25">
      <c r="A264" s="188"/>
      <c r="B264" s="136" t="s">
        <v>2</v>
      </c>
      <c r="C264" s="53" t="s">
        <v>516</v>
      </c>
      <c r="D264" s="56" t="s">
        <v>19</v>
      </c>
      <c r="E264" s="159">
        <v>145</v>
      </c>
      <c r="F264" s="160"/>
      <c r="G264" s="167" t="s">
        <v>507</v>
      </c>
    </row>
    <row r="265" spans="1:7" s="199" customFormat="1" ht="45" x14ac:dyDescent="0.25">
      <c r="A265" s="188"/>
      <c r="B265" s="136" t="s">
        <v>2</v>
      </c>
      <c r="C265" s="53" t="s">
        <v>516</v>
      </c>
      <c r="D265" s="56" t="s">
        <v>19</v>
      </c>
      <c r="E265" s="159">
        <v>100</v>
      </c>
      <c r="F265" s="160"/>
      <c r="G265" s="167" t="s">
        <v>507</v>
      </c>
    </row>
    <row r="266" spans="1:7" s="199" customFormat="1" ht="45" x14ac:dyDescent="0.25">
      <c r="A266" s="188"/>
      <c r="B266" s="136" t="s">
        <v>2</v>
      </c>
      <c r="C266" s="53" t="s">
        <v>516</v>
      </c>
      <c r="D266" s="56" t="s">
        <v>19</v>
      </c>
      <c r="E266" s="159">
        <v>36</v>
      </c>
      <c r="F266" s="160"/>
      <c r="G266" s="167" t="s">
        <v>507</v>
      </c>
    </row>
    <row r="267" spans="1:7" s="199" customFormat="1" ht="45" x14ac:dyDescent="0.25">
      <c r="A267" s="188"/>
      <c r="B267" s="136" t="s">
        <v>2</v>
      </c>
      <c r="C267" s="53" t="s">
        <v>517</v>
      </c>
      <c r="D267" s="56" t="s">
        <v>19</v>
      </c>
      <c r="E267" s="159">
        <v>224</v>
      </c>
      <c r="F267" s="160"/>
      <c r="G267" s="167" t="s">
        <v>507</v>
      </c>
    </row>
    <row r="268" spans="1:7" s="199" customFormat="1" ht="45" x14ac:dyDescent="0.25">
      <c r="A268" s="188"/>
      <c r="B268" s="136" t="s">
        <v>2</v>
      </c>
      <c r="C268" s="53" t="s">
        <v>517</v>
      </c>
      <c r="D268" s="56" t="s">
        <v>19</v>
      </c>
      <c r="E268" s="159">
        <v>176</v>
      </c>
      <c r="F268" s="160"/>
      <c r="G268" s="167" t="s">
        <v>507</v>
      </c>
    </row>
    <row r="269" spans="1:7" s="199" customFormat="1" ht="45" x14ac:dyDescent="0.25">
      <c r="A269" s="188"/>
      <c r="B269" s="136" t="s">
        <v>2</v>
      </c>
      <c r="C269" s="53" t="s">
        <v>518</v>
      </c>
      <c r="D269" s="56" t="s">
        <v>19</v>
      </c>
      <c r="E269" s="159">
        <v>2</v>
      </c>
      <c r="F269" s="160"/>
      <c r="G269" s="167" t="s">
        <v>507</v>
      </c>
    </row>
    <row r="270" spans="1:7" s="199" customFormat="1" ht="45" x14ac:dyDescent="0.25">
      <c r="A270" s="188"/>
      <c r="B270" s="136" t="s">
        <v>2</v>
      </c>
      <c r="C270" s="53" t="s">
        <v>519</v>
      </c>
      <c r="D270" s="56" t="s">
        <v>19</v>
      </c>
      <c r="E270" s="159">
        <v>60</v>
      </c>
      <c r="F270" s="160"/>
      <c r="G270" s="167" t="s">
        <v>507</v>
      </c>
    </row>
    <row r="271" spans="1:7" s="199" customFormat="1" ht="45" x14ac:dyDescent="0.25">
      <c r="A271" s="188"/>
      <c r="B271" s="136" t="s">
        <v>2</v>
      </c>
      <c r="C271" s="53" t="s">
        <v>519</v>
      </c>
      <c r="D271" s="56" t="s">
        <v>19</v>
      </c>
      <c r="E271" s="159">
        <v>60</v>
      </c>
      <c r="F271" s="160"/>
      <c r="G271" s="167" t="s">
        <v>507</v>
      </c>
    </row>
    <row r="272" spans="1:7" s="199" customFormat="1" ht="45" x14ac:dyDescent="0.25">
      <c r="A272" s="188"/>
      <c r="B272" s="136" t="s">
        <v>2</v>
      </c>
      <c r="C272" s="53" t="s">
        <v>519</v>
      </c>
      <c r="D272" s="56" t="s">
        <v>19</v>
      </c>
      <c r="E272" s="159">
        <v>6</v>
      </c>
      <c r="F272" s="160"/>
      <c r="G272" s="167" t="s">
        <v>507</v>
      </c>
    </row>
    <row r="273" spans="1:7" s="199" customFormat="1" ht="45" x14ac:dyDescent="0.25">
      <c r="A273" s="188"/>
      <c r="B273" s="136" t="s">
        <v>2</v>
      </c>
      <c r="C273" s="53" t="s">
        <v>520</v>
      </c>
      <c r="D273" s="56" t="s">
        <v>19</v>
      </c>
      <c r="E273" s="159">
        <v>16</v>
      </c>
      <c r="F273" s="160"/>
      <c r="G273" s="167" t="s">
        <v>507</v>
      </c>
    </row>
    <row r="274" spans="1:7" s="199" customFormat="1" ht="45" x14ac:dyDescent="0.25">
      <c r="A274" s="188"/>
      <c r="B274" s="136" t="s">
        <v>2</v>
      </c>
      <c r="C274" s="53" t="s">
        <v>521</v>
      </c>
      <c r="D274" s="56" t="s">
        <v>19</v>
      </c>
      <c r="E274" s="159">
        <v>28</v>
      </c>
      <c r="F274" s="160"/>
      <c r="G274" s="167" t="s">
        <v>507</v>
      </c>
    </row>
    <row r="275" spans="1:7" s="199" customFormat="1" ht="45" x14ac:dyDescent="0.25">
      <c r="A275" s="188"/>
      <c r="B275" s="136" t="s">
        <v>2</v>
      </c>
      <c r="C275" s="53" t="s">
        <v>521</v>
      </c>
      <c r="D275" s="56" t="s">
        <v>19</v>
      </c>
      <c r="E275" s="159">
        <v>4</v>
      </c>
      <c r="F275" s="160"/>
      <c r="G275" s="167" t="s">
        <v>507</v>
      </c>
    </row>
    <row r="276" spans="1:7" s="199" customFormat="1" ht="45" x14ac:dyDescent="0.25">
      <c r="A276" s="188"/>
      <c r="B276" s="136" t="s">
        <v>2</v>
      </c>
      <c r="C276" s="53" t="s">
        <v>522</v>
      </c>
      <c r="D276" s="56" t="s">
        <v>19</v>
      </c>
      <c r="E276" s="159">
        <v>196</v>
      </c>
      <c r="F276" s="160"/>
      <c r="G276" s="167" t="s">
        <v>507</v>
      </c>
    </row>
    <row r="277" spans="1:7" s="199" customFormat="1" ht="45" x14ac:dyDescent="0.25">
      <c r="A277" s="188"/>
      <c r="B277" s="136" t="s">
        <v>2</v>
      </c>
      <c r="C277" s="53" t="s">
        <v>522</v>
      </c>
      <c r="D277" s="56" t="s">
        <v>19</v>
      </c>
      <c r="E277" s="159">
        <v>9</v>
      </c>
      <c r="F277" s="160"/>
      <c r="G277" s="167" t="s">
        <v>507</v>
      </c>
    </row>
    <row r="278" spans="1:7" s="199" customFormat="1" ht="45" x14ac:dyDescent="0.25">
      <c r="A278" s="188"/>
      <c r="B278" s="136" t="s">
        <v>2</v>
      </c>
      <c r="C278" s="53" t="s">
        <v>523</v>
      </c>
      <c r="D278" s="56" t="s">
        <v>19</v>
      </c>
      <c r="E278" s="159">
        <v>35</v>
      </c>
      <c r="F278" s="160"/>
      <c r="G278" s="167" t="s">
        <v>507</v>
      </c>
    </row>
    <row r="279" spans="1:7" s="199" customFormat="1" ht="45" x14ac:dyDescent="0.25">
      <c r="A279" s="188"/>
      <c r="B279" s="136" t="s">
        <v>2</v>
      </c>
      <c r="C279" s="53" t="s">
        <v>524</v>
      </c>
      <c r="D279" s="56" t="s">
        <v>19</v>
      </c>
      <c r="E279" s="159">
        <v>104</v>
      </c>
      <c r="F279" s="160"/>
      <c r="G279" s="167" t="s">
        <v>507</v>
      </c>
    </row>
    <row r="280" spans="1:7" s="199" customFormat="1" ht="45" x14ac:dyDescent="0.25">
      <c r="A280" s="188"/>
      <c r="B280" s="136" t="s">
        <v>2</v>
      </c>
      <c r="C280" s="53" t="s">
        <v>525</v>
      </c>
      <c r="D280" s="56" t="s">
        <v>19</v>
      </c>
      <c r="E280" s="159">
        <v>75</v>
      </c>
      <c r="F280" s="160"/>
      <c r="G280" s="167" t="s">
        <v>507</v>
      </c>
    </row>
    <row r="281" spans="1:7" s="199" customFormat="1" ht="45" x14ac:dyDescent="0.25">
      <c r="A281" s="188"/>
      <c r="B281" s="136" t="s">
        <v>2</v>
      </c>
      <c r="C281" s="53" t="s">
        <v>525</v>
      </c>
      <c r="D281" s="56" t="s">
        <v>19</v>
      </c>
      <c r="E281" s="159">
        <v>11</v>
      </c>
      <c r="F281" s="160"/>
      <c r="G281" s="167" t="s">
        <v>507</v>
      </c>
    </row>
    <row r="282" spans="1:7" s="199" customFormat="1" ht="45" x14ac:dyDescent="0.25">
      <c r="A282" s="188"/>
      <c r="B282" s="136" t="s">
        <v>2</v>
      </c>
      <c r="C282" s="53" t="s">
        <v>526</v>
      </c>
      <c r="D282" s="56" t="s">
        <v>19</v>
      </c>
      <c r="E282" s="159">
        <v>205</v>
      </c>
      <c r="F282" s="160"/>
      <c r="G282" s="167" t="s">
        <v>507</v>
      </c>
    </row>
    <row r="283" spans="1:7" s="199" customFormat="1" ht="45" x14ac:dyDescent="0.25">
      <c r="A283" s="188"/>
      <c r="B283" s="136" t="s">
        <v>2</v>
      </c>
      <c r="C283" s="53" t="s">
        <v>526</v>
      </c>
      <c r="D283" s="56" t="s">
        <v>19</v>
      </c>
      <c r="E283" s="159">
        <v>71</v>
      </c>
      <c r="F283" s="160"/>
      <c r="G283" s="167" t="s">
        <v>507</v>
      </c>
    </row>
    <row r="284" spans="1:7" s="199" customFormat="1" ht="45" x14ac:dyDescent="0.25">
      <c r="A284" s="188"/>
      <c r="B284" s="136" t="s">
        <v>2</v>
      </c>
      <c r="C284" s="53" t="s">
        <v>527</v>
      </c>
      <c r="D284" s="56" t="s">
        <v>19</v>
      </c>
      <c r="E284" s="159">
        <v>89</v>
      </c>
      <c r="F284" s="160"/>
      <c r="G284" s="167" t="s">
        <v>507</v>
      </c>
    </row>
    <row r="285" spans="1:7" s="199" customFormat="1" ht="45" x14ac:dyDescent="0.25">
      <c r="A285" s="188"/>
      <c r="B285" s="136" t="s">
        <v>2</v>
      </c>
      <c r="C285" s="53" t="s">
        <v>527</v>
      </c>
      <c r="D285" s="56" t="s">
        <v>19</v>
      </c>
      <c r="E285" s="159">
        <v>9</v>
      </c>
      <c r="F285" s="160"/>
      <c r="G285" s="167" t="s">
        <v>507</v>
      </c>
    </row>
    <row r="286" spans="1:7" s="199" customFormat="1" ht="45" x14ac:dyDescent="0.25">
      <c r="A286" s="188"/>
      <c r="B286" s="136" t="s">
        <v>2</v>
      </c>
      <c r="C286" s="53" t="s">
        <v>528</v>
      </c>
      <c r="D286" s="56" t="s">
        <v>19</v>
      </c>
      <c r="E286" s="159">
        <v>96</v>
      </c>
      <c r="F286" s="160"/>
      <c r="G286" s="167" t="s">
        <v>507</v>
      </c>
    </row>
    <row r="287" spans="1:7" s="199" customFormat="1" ht="45" x14ac:dyDescent="0.25">
      <c r="A287" s="188"/>
      <c r="B287" s="136" t="s">
        <v>2</v>
      </c>
      <c r="C287" s="53" t="s">
        <v>529</v>
      </c>
      <c r="D287" s="56" t="s">
        <v>19</v>
      </c>
      <c r="E287" s="159">
        <v>11</v>
      </c>
      <c r="F287" s="160"/>
      <c r="G287" s="167" t="s">
        <v>507</v>
      </c>
    </row>
    <row r="288" spans="1:7" s="199" customFormat="1" ht="45" x14ac:dyDescent="0.25">
      <c r="A288" s="188"/>
      <c r="B288" s="136" t="s">
        <v>2</v>
      </c>
      <c r="C288" s="53" t="s">
        <v>529</v>
      </c>
      <c r="D288" s="56" t="s">
        <v>19</v>
      </c>
      <c r="E288" s="159">
        <v>1</v>
      </c>
      <c r="F288" s="160"/>
      <c r="G288" s="167" t="s">
        <v>507</v>
      </c>
    </row>
    <row r="289" spans="1:7" s="199" customFormat="1" ht="45" x14ac:dyDescent="0.25">
      <c r="A289" s="188"/>
      <c r="B289" s="136" t="s">
        <v>2</v>
      </c>
      <c r="C289" s="53" t="s">
        <v>529</v>
      </c>
      <c r="D289" s="56" t="s">
        <v>19</v>
      </c>
      <c r="E289" s="159">
        <v>9</v>
      </c>
      <c r="F289" s="160"/>
      <c r="G289" s="167" t="s">
        <v>507</v>
      </c>
    </row>
    <row r="290" spans="1:7" s="199" customFormat="1" ht="45" x14ac:dyDescent="0.25">
      <c r="A290" s="188"/>
      <c r="B290" s="136" t="s">
        <v>2</v>
      </c>
      <c r="C290" s="53" t="s">
        <v>529</v>
      </c>
      <c r="D290" s="56" t="s">
        <v>19</v>
      </c>
      <c r="E290" s="159">
        <v>5</v>
      </c>
      <c r="F290" s="160"/>
      <c r="G290" s="167" t="s">
        <v>507</v>
      </c>
    </row>
    <row r="291" spans="1:7" s="199" customFormat="1" ht="45" x14ac:dyDescent="0.25">
      <c r="A291" s="188"/>
      <c r="B291" s="136" t="s">
        <v>2</v>
      </c>
      <c r="C291" s="53" t="s">
        <v>529</v>
      </c>
      <c r="D291" s="56" t="s">
        <v>19</v>
      </c>
      <c r="E291" s="159">
        <v>8</v>
      </c>
      <c r="F291" s="160"/>
      <c r="G291" s="167" t="s">
        <v>507</v>
      </c>
    </row>
    <row r="292" spans="1:7" s="199" customFormat="1" ht="45" x14ac:dyDescent="0.25">
      <c r="A292" s="188"/>
      <c r="B292" s="136" t="s">
        <v>2</v>
      </c>
      <c r="C292" s="53" t="s">
        <v>529</v>
      </c>
      <c r="D292" s="56" t="s">
        <v>19</v>
      </c>
      <c r="E292" s="159">
        <v>7</v>
      </c>
      <c r="F292" s="160"/>
      <c r="G292" s="167" t="s">
        <v>507</v>
      </c>
    </row>
    <row r="293" spans="1:7" s="199" customFormat="1" ht="45" x14ac:dyDescent="0.25">
      <c r="A293" s="188"/>
      <c r="B293" s="136" t="s">
        <v>2</v>
      </c>
      <c r="C293" s="53" t="s">
        <v>531</v>
      </c>
      <c r="D293" s="56" t="s">
        <v>19</v>
      </c>
      <c r="E293" s="159">
        <v>121</v>
      </c>
      <c r="F293" s="160"/>
      <c r="G293" s="167" t="s">
        <v>530</v>
      </c>
    </row>
    <row r="294" spans="1:7" s="199" customFormat="1" ht="45" x14ac:dyDescent="0.25">
      <c r="A294" s="188"/>
      <c r="B294" s="136" t="s">
        <v>2</v>
      </c>
      <c r="C294" s="53" t="s">
        <v>531</v>
      </c>
      <c r="D294" s="56" t="s">
        <v>19</v>
      </c>
      <c r="E294" s="159">
        <v>12</v>
      </c>
      <c r="F294" s="160"/>
      <c r="G294" s="167" t="s">
        <v>530</v>
      </c>
    </row>
    <row r="295" spans="1:7" s="199" customFormat="1" ht="45" x14ac:dyDescent="0.25">
      <c r="A295" s="188"/>
      <c r="B295" s="136" t="s">
        <v>2</v>
      </c>
      <c r="C295" s="53" t="s">
        <v>532</v>
      </c>
      <c r="D295" s="56" t="s">
        <v>19</v>
      </c>
      <c r="E295" s="159">
        <v>1</v>
      </c>
      <c r="F295" s="160"/>
      <c r="G295" s="167" t="s">
        <v>530</v>
      </c>
    </row>
    <row r="296" spans="1:7" s="199" customFormat="1" ht="45" x14ac:dyDescent="0.25">
      <c r="A296" s="188"/>
      <c r="B296" s="136" t="s">
        <v>2</v>
      </c>
      <c r="C296" s="53" t="s">
        <v>533</v>
      </c>
      <c r="D296" s="56" t="s">
        <v>19</v>
      </c>
      <c r="E296" s="159">
        <v>1</v>
      </c>
      <c r="F296" s="160"/>
      <c r="G296" s="167" t="s">
        <v>530</v>
      </c>
    </row>
    <row r="297" spans="1:7" s="199" customFormat="1" ht="45" x14ac:dyDescent="0.25">
      <c r="A297" s="188"/>
      <c r="B297" s="136" t="s">
        <v>2</v>
      </c>
      <c r="C297" s="53" t="s">
        <v>534</v>
      </c>
      <c r="D297" s="56" t="s">
        <v>19</v>
      </c>
      <c r="E297" s="159">
        <v>15</v>
      </c>
      <c r="F297" s="160"/>
      <c r="G297" s="167" t="s">
        <v>530</v>
      </c>
    </row>
    <row r="298" spans="1:7" s="199" customFormat="1" ht="45" x14ac:dyDescent="0.25">
      <c r="A298" s="188"/>
      <c r="B298" s="136" t="s">
        <v>2</v>
      </c>
      <c r="C298" s="53" t="s">
        <v>535</v>
      </c>
      <c r="D298" s="56" t="s">
        <v>19</v>
      </c>
      <c r="E298" s="159">
        <v>1</v>
      </c>
      <c r="F298" s="160"/>
      <c r="G298" s="167" t="s">
        <v>530</v>
      </c>
    </row>
    <row r="299" spans="1:7" s="199" customFormat="1" ht="45" x14ac:dyDescent="0.25">
      <c r="A299" s="188"/>
      <c r="B299" s="136" t="s">
        <v>2</v>
      </c>
      <c r="C299" s="53" t="s">
        <v>536</v>
      </c>
      <c r="D299" s="56" t="s">
        <v>19</v>
      </c>
      <c r="E299" s="159">
        <v>1</v>
      </c>
      <c r="F299" s="160"/>
      <c r="G299" s="167" t="s">
        <v>530</v>
      </c>
    </row>
    <row r="300" spans="1:7" s="199" customFormat="1" ht="45" x14ac:dyDescent="0.25">
      <c r="A300" s="188"/>
      <c r="B300" s="136" t="s">
        <v>2</v>
      </c>
      <c r="C300" s="53" t="s">
        <v>537</v>
      </c>
      <c r="D300" s="56" t="s">
        <v>19</v>
      </c>
      <c r="E300" s="159">
        <v>3</v>
      </c>
      <c r="F300" s="160"/>
      <c r="G300" s="167" t="s">
        <v>530</v>
      </c>
    </row>
    <row r="301" spans="1:7" s="199" customFormat="1" ht="45" x14ac:dyDescent="0.25">
      <c r="A301" s="188"/>
      <c r="B301" s="136" t="s">
        <v>2</v>
      </c>
      <c r="C301" s="53" t="s">
        <v>538</v>
      </c>
      <c r="D301" s="56" t="s">
        <v>19</v>
      </c>
      <c r="E301" s="159">
        <v>7</v>
      </c>
      <c r="F301" s="160"/>
      <c r="G301" s="167" t="s">
        <v>530</v>
      </c>
    </row>
    <row r="302" spans="1:7" s="199" customFormat="1" ht="45" x14ac:dyDescent="0.25">
      <c r="A302" s="188"/>
      <c r="B302" s="136" t="s">
        <v>2</v>
      </c>
      <c r="C302" s="53" t="s">
        <v>539</v>
      </c>
      <c r="D302" s="56" t="s">
        <v>19</v>
      </c>
      <c r="E302" s="159">
        <v>10</v>
      </c>
      <c r="F302" s="160"/>
      <c r="G302" s="167" t="s">
        <v>530</v>
      </c>
    </row>
    <row r="303" spans="1:7" s="199" customFormat="1" ht="45" x14ac:dyDescent="0.25">
      <c r="A303" s="188"/>
      <c r="B303" s="136" t="s">
        <v>2</v>
      </c>
      <c r="C303" s="53" t="s">
        <v>539</v>
      </c>
      <c r="D303" s="56" t="s">
        <v>19</v>
      </c>
      <c r="E303" s="159">
        <v>22</v>
      </c>
      <c r="F303" s="160"/>
      <c r="G303" s="167" t="s">
        <v>530</v>
      </c>
    </row>
    <row r="304" spans="1:7" s="199" customFormat="1" ht="45" x14ac:dyDescent="0.25">
      <c r="A304" s="188"/>
      <c r="B304" s="136" t="s">
        <v>2</v>
      </c>
      <c r="C304" s="53" t="s">
        <v>540</v>
      </c>
      <c r="D304" s="56" t="s">
        <v>19</v>
      </c>
      <c r="E304" s="159">
        <v>72</v>
      </c>
      <c r="F304" s="160"/>
      <c r="G304" s="167" t="s">
        <v>530</v>
      </c>
    </row>
    <row r="305" spans="1:7" s="199" customFormat="1" ht="45" x14ac:dyDescent="0.25">
      <c r="A305" s="188"/>
      <c r="B305" s="136" t="s">
        <v>2</v>
      </c>
      <c r="C305" s="53" t="s">
        <v>541</v>
      </c>
      <c r="D305" s="56" t="s">
        <v>19</v>
      </c>
      <c r="E305" s="159">
        <v>19</v>
      </c>
      <c r="F305" s="160"/>
      <c r="G305" s="167" t="s">
        <v>530</v>
      </c>
    </row>
    <row r="306" spans="1:7" s="199" customFormat="1" ht="45" x14ac:dyDescent="0.25">
      <c r="A306" s="188"/>
      <c r="B306" s="136" t="s">
        <v>2</v>
      </c>
      <c r="C306" s="53" t="s">
        <v>542</v>
      </c>
      <c r="D306" s="56" t="s">
        <v>19</v>
      </c>
      <c r="E306" s="159">
        <v>2</v>
      </c>
      <c r="F306" s="160"/>
      <c r="G306" s="167" t="s">
        <v>530</v>
      </c>
    </row>
    <row r="307" spans="1:7" s="199" customFormat="1" ht="45" x14ac:dyDescent="0.25">
      <c r="A307" s="188"/>
      <c r="B307" s="136" t="s">
        <v>2</v>
      </c>
      <c r="C307" s="53" t="s">
        <v>543</v>
      </c>
      <c r="D307" s="56" t="s">
        <v>19</v>
      </c>
      <c r="E307" s="159">
        <v>67</v>
      </c>
      <c r="F307" s="160"/>
      <c r="G307" s="167" t="s">
        <v>530</v>
      </c>
    </row>
    <row r="308" spans="1:7" s="199" customFormat="1" ht="45" x14ac:dyDescent="0.25">
      <c r="A308" s="188"/>
      <c r="B308" s="136" t="s">
        <v>2</v>
      </c>
      <c r="C308" s="53" t="s">
        <v>544</v>
      </c>
      <c r="D308" s="56" t="s">
        <v>19</v>
      </c>
      <c r="E308" s="159">
        <v>7</v>
      </c>
      <c r="F308" s="160"/>
      <c r="G308" s="167" t="s">
        <v>530</v>
      </c>
    </row>
    <row r="309" spans="1:7" s="199" customFormat="1" ht="45" x14ac:dyDescent="0.25">
      <c r="A309" s="188"/>
      <c r="B309" s="136" t="s">
        <v>2</v>
      </c>
      <c r="C309" s="53" t="s">
        <v>545</v>
      </c>
      <c r="D309" s="56" t="s">
        <v>19</v>
      </c>
      <c r="E309" s="159">
        <v>2</v>
      </c>
      <c r="F309" s="160"/>
      <c r="G309" s="167" t="s">
        <v>530</v>
      </c>
    </row>
    <row r="310" spans="1:7" s="199" customFormat="1" ht="45" x14ac:dyDescent="0.25">
      <c r="A310" s="188"/>
      <c r="B310" s="136" t="s">
        <v>2</v>
      </c>
      <c r="C310" s="53" t="s">
        <v>546</v>
      </c>
      <c r="D310" s="56" t="s">
        <v>19</v>
      </c>
      <c r="E310" s="159">
        <v>1</v>
      </c>
      <c r="F310" s="160"/>
      <c r="G310" s="167" t="s">
        <v>530</v>
      </c>
    </row>
    <row r="311" spans="1:7" s="199" customFormat="1" ht="45" x14ac:dyDescent="0.25">
      <c r="A311" s="188"/>
      <c r="B311" s="136" t="s">
        <v>2</v>
      </c>
      <c r="C311" s="53" t="s">
        <v>547</v>
      </c>
      <c r="D311" s="56" t="s">
        <v>19</v>
      </c>
      <c r="E311" s="159">
        <v>1</v>
      </c>
      <c r="F311" s="160"/>
      <c r="G311" s="167" t="s">
        <v>530</v>
      </c>
    </row>
    <row r="312" spans="1:7" s="199" customFormat="1" ht="45" x14ac:dyDescent="0.25">
      <c r="A312" s="188"/>
      <c r="B312" s="136" t="s">
        <v>2</v>
      </c>
      <c r="C312" s="53" t="s">
        <v>548</v>
      </c>
      <c r="D312" s="56" t="s">
        <v>19</v>
      </c>
      <c r="E312" s="159">
        <v>2</v>
      </c>
      <c r="F312" s="160"/>
      <c r="G312" s="167" t="s">
        <v>530</v>
      </c>
    </row>
    <row r="313" spans="1:7" s="199" customFormat="1" ht="45" x14ac:dyDescent="0.25">
      <c r="A313" s="188"/>
      <c r="B313" s="136" t="s">
        <v>2</v>
      </c>
      <c r="C313" s="53" t="s">
        <v>549</v>
      </c>
      <c r="D313" s="56" t="s">
        <v>19</v>
      </c>
      <c r="E313" s="159">
        <v>1</v>
      </c>
      <c r="F313" s="160"/>
      <c r="G313" s="167" t="s">
        <v>530</v>
      </c>
    </row>
    <row r="314" spans="1:7" s="199" customFormat="1" ht="45" x14ac:dyDescent="0.25">
      <c r="A314" s="188"/>
      <c r="B314" s="136" t="s">
        <v>2</v>
      </c>
      <c r="C314" s="53" t="s">
        <v>550</v>
      </c>
      <c r="D314" s="56" t="s">
        <v>19</v>
      </c>
      <c r="E314" s="159">
        <v>3</v>
      </c>
      <c r="F314" s="160"/>
      <c r="G314" s="167" t="s">
        <v>530</v>
      </c>
    </row>
    <row r="315" spans="1:7" s="199" customFormat="1" ht="45" x14ac:dyDescent="0.25">
      <c r="A315" s="188"/>
      <c r="B315" s="136" t="s">
        <v>2</v>
      </c>
      <c r="C315" s="53" t="s">
        <v>551</v>
      </c>
      <c r="D315" s="56" t="s">
        <v>19</v>
      </c>
      <c r="E315" s="159">
        <v>1</v>
      </c>
      <c r="F315" s="160"/>
      <c r="G315" s="167" t="s">
        <v>530</v>
      </c>
    </row>
    <row r="316" spans="1:7" s="199" customFormat="1" ht="45" x14ac:dyDescent="0.25">
      <c r="A316" s="188"/>
      <c r="B316" s="136" t="s">
        <v>2</v>
      </c>
      <c r="C316" s="53" t="s">
        <v>552</v>
      </c>
      <c r="D316" s="56" t="s">
        <v>19</v>
      </c>
      <c r="E316" s="159">
        <v>1</v>
      </c>
      <c r="F316" s="160"/>
      <c r="G316" s="167" t="s">
        <v>530</v>
      </c>
    </row>
    <row r="317" spans="1:7" s="199" customFormat="1" ht="45" x14ac:dyDescent="0.25">
      <c r="A317" s="188"/>
      <c r="B317" s="136" t="s">
        <v>2</v>
      </c>
      <c r="C317" s="53" t="s">
        <v>553</v>
      </c>
      <c r="D317" s="56" t="s">
        <v>19</v>
      </c>
      <c r="E317" s="159">
        <v>1</v>
      </c>
      <c r="F317" s="160"/>
      <c r="G317" s="167" t="s">
        <v>530</v>
      </c>
    </row>
    <row r="318" spans="1:7" s="199" customFormat="1" ht="45" x14ac:dyDescent="0.25">
      <c r="A318" s="188"/>
      <c r="B318" s="136" t="s">
        <v>2</v>
      </c>
      <c r="C318" s="53" t="s">
        <v>554</v>
      </c>
      <c r="D318" s="56" t="s">
        <v>19</v>
      </c>
      <c r="E318" s="159">
        <v>7</v>
      </c>
      <c r="F318" s="160"/>
      <c r="G318" s="167" t="s">
        <v>530</v>
      </c>
    </row>
    <row r="319" spans="1:7" s="199" customFormat="1" ht="45" x14ac:dyDescent="0.25">
      <c r="A319" s="188"/>
      <c r="B319" s="136" t="s">
        <v>2</v>
      </c>
      <c r="C319" s="53" t="s">
        <v>555</v>
      </c>
      <c r="D319" s="56" t="s">
        <v>19</v>
      </c>
      <c r="E319" s="159">
        <v>14</v>
      </c>
      <c r="F319" s="160"/>
      <c r="G319" s="167" t="s">
        <v>530</v>
      </c>
    </row>
    <row r="320" spans="1:7" s="199" customFormat="1" ht="45" x14ac:dyDescent="0.25">
      <c r="A320" s="188"/>
      <c r="B320" s="136" t="s">
        <v>2</v>
      </c>
      <c r="C320" s="53" t="s">
        <v>556</v>
      </c>
      <c r="D320" s="56" t="s">
        <v>19</v>
      </c>
      <c r="E320" s="159">
        <v>1</v>
      </c>
      <c r="F320" s="160"/>
      <c r="G320" s="167" t="s">
        <v>530</v>
      </c>
    </row>
    <row r="321" spans="1:7" s="199" customFormat="1" ht="45" x14ac:dyDescent="0.25">
      <c r="A321" s="188"/>
      <c r="B321" s="136" t="s">
        <v>2</v>
      </c>
      <c r="C321" s="53" t="s">
        <v>557</v>
      </c>
      <c r="D321" s="56" t="s">
        <v>19</v>
      </c>
      <c r="E321" s="159">
        <v>18</v>
      </c>
      <c r="F321" s="160"/>
      <c r="G321" s="167" t="s">
        <v>530</v>
      </c>
    </row>
    <row r="322" spans="1:7" s="199" customFormat="1" ht="45" x14ac:dyDescent="0.25">
      <c r="A322" s="188"/>
      <c r="B322" s="136" t="s">
        <v>2</v>
      </c>
      <c r="C322" s="53" t="s">
        <v>558</v>
      </c>
      <c r="D322" s="56" t="s">
        <v>19</v>
      </c>
      <c r="E322" s="159">
        <v>219</v>
      </c>
      <c r="F322" s="160"/>
      <c r="G322" s="167" t="s">
        <v>530</v>
      </c>
    </row>
    <row r="323" spans="1:7" s="199" customFormat="1" ht="45" x14ac:dyDescent="0.25">
      <c r="A323" s="188"/>
      <c r="B323" s="136" t="s">
        <v>2</v>
      </c>
      <c r="C323" s="53" t="s">
        <v>558</v>
      </c>
      <c r="D323" s="56" t="s">
        <v>19</v>
      </c>
      <c r="E323" s="159">
        <v>52</v>
      </c>
      <c r="F323" s="160"/>
      <c r="G323" s="167" t="s">
        <v>530</v>
      </c>
    </row>
    <row r="324" spans="1:7" s="199" customFormat="1" ht="45" x14ac:dyDescent="0.25">
      <c r="A324" s="188"/>
      <c r="B324" s="136" t="s">
        <v>2</v>
      </c>
      <c r="C324" s="53" t="s">
        <v>559</v>
      </c>
      <c r="D324" s="56" t="s">
        <v>19</v>
      </c>
      <c r="E324" s="159">
        <v>19</v>
      </c>
      <c r="F324" s="160"/>
      <c r="G324" s="167" t="s">
        <v>530</v>
      </c>
    </row>
    <row r="325" spans="1:7" s="199" customFormat="1" ht="45" x14ac:dyDescent="0.25">
      <c r="A325" s="188"/>
      <c r="B325" s="136" t="s">
        <v>2</v>
      </c>
      <c r="C325" s="53" t="s">
        <v>560</v>
      </c>
      <c r="D325" s="56" t="s">
        <v>19</v>
      </c>
      <c r="E325" s="159">
        <v>421</v>
      </c>
      <c r="F325" s="160"/>
      <c r="G325" s="167" t="s">
        <v>530</v>
      </c>
    </row>
    <row r="326" spans="1:7" s="199" customFormat="1" ht="45" x14ac:dyDescent="0.25">
      <c r="A326" s="188"/>
      <c r="B326" s="136" t="s">
        <v>2</v>
      </c>
      <c r="C326" s="53" t="s">
        <v>561</v>
      </c>
      <c r="D326" s="56" t="s">
        <v>19</v>
      </c>
      <c r="E326" s="159">
        <v>11</v>
      </c>
      <c r="F326" s="160"/>
      <c r="G326" s="167" t="s">
        <v>530</v>
      </c>
    </row>
    <row r="327" spans="1:7" s="199" customFormat="1" ht="45" x14ac:dyDescent="0.25">
      <c r="A327" s="188"/>
      <c r="B327" s="136" t="s">
        <v>2</v>
      </c>
      <c r="C327" s="53" t="s">
        <v>562</v>
      </c>
      <c r="D327" s="56" t="s">
        <v>19</v>
      </c>
      <c r="E327" s="159">
        <v>45</v>
      </c>
      <c r="F327" s="160"/>
      <c r="G327" s="167" t="s">
        <v>530</v>
      </c>
    </row>
    <row r="328" spans="1:7" s="199" customFormat="1" ht="45" x14ac:dyDescent="0.25">
      <c r="A328" s="188"/>
      <c r="B328" s="136" t="s">
        <v>2</v>
      </c>
      <c r="C328" s="53" t="s">
        <v>563</v>
      </c>
      <c r="D328" s="56" t="s">
        <v>19</v>
      </c>
      <c r="E328" s="159">
        <v>15</v>
      </c>
      <c r="F328" s="160"/>
      <c r="G328" s="167" t="s">
        <v>530</v>
      </c>
    </row>
    <row r="329" spans="1:7" s="199" customFormat="1" ht="45" x14ac:dyDescent="0.25">
      <c r="A329" s="188"/>
      <c r="B329" s="136" t="s">
        <v>2</v>
      </c>
      <c r="C329" s="53" t="s">
        <v>564</v>
      </c>
      <c r="D329" s="56" t="s">
        <v>19</v>
      </c>
      <c r="E329" s="159">
        <v>1</v>
      </c>
      <c r="F329" s="160"/>
      <c r="G329" s="167" t="s">
        <v>530</v>
      </c>
    </row>
    <row r="330" spans="1:7" s="199" customFormat="1" ht="45" x14ac:dyDescent="0.25">
      <c r="A330" s="188"/>
      <c r="B330" s="136" t="s">
        <v>2</v>
      </c>
      <c r="C330" s="53" t="s">
        <v>565</v>
      </c>
      <c r="D330" s="56" t="s">
        <v>19</v>
      </c>
      <c r="E330" s="159">
        <v>21</v>
      </c>
      <c r="F330" s="160"/>
      <c r="G330" s="167" t="s">
        <v>530</v>
      </c>
    </row>
    <row r="331" spans="1:7" s="199" customFormat="1" ht="45" x14ac:dyDescent="0.25">
      <c r="A331" s="188"/>
      <c r="B331" s="136" t="s">
        <v>2</v>
      </c>
      <c r="C331" s="53" t="s">
        <v>566</v>
      </c>
      <c r="D331" s="56" t="s">
        <v>19</v>
      </c>
      <c r="E331" s="159">
        <v>59</v>
      </c>
      <c r="F331" s="160"/>
      <c r="G331" s="167" t="s">
        <v>530</v>
      </c>
    </row>
    <row r="332" spans="1:7" s="199" customFormat="1" ht="45" x14ac:dyDescent="0.25">
      <c r="A332" s="188"/>
      <c r="B332" s="136" t="s">
        <v>2</v>
      </c>
      <c r="C332" s="53" t="s">
        <v>566</v>
      </c>
      <c r="D332" s="56" t="s">
        <v>19</v>
      </c>
      <c r="E332" s="159">
        <v>19</v>
      </c>
      <c r="F332" s="160"/>
      <c r="G332" s="167" t="s">
        <v>530</v>
      </c>
    </row>
    <row r="333" spans="1:7" ht="45" x14ac:dyDescent="0.25">
      <c r="A333" s="27"/>
      <c r="B333" s="136" t="s">
        <v>2</v>
      </c>
      <c r="C333" s="53" t="s">
        <v>143</v>
      </c>
      <c r="D333" s="56" t="s">
        <v>19</v>
      </c>
      <c r="E333" s="159">
        <v>5</v>
      </c>
    </row>
    <row r="334" spans="1:7" ht="45" x14ac:dyDescent="0.25">
      <c r="A334" s="27"/>
      <c r="B334" s="136" t="s">
        <v>2</v>
      </c>
      <c r="C334" s="53" t="s">
        <v>144</v>
      </c>
      <c r="D334" s="56" t="s">
        <v>19</v>
      </c>
      <c r="E334" s="159">
        <v>5</v>
      </c>
    </row>
    <row r="335" spans="1:7" ht="45" x14ac:dyDescent="0.25">
      <c r="A335" s="27"/>
      <c r="B335" s="136" t="s">
        <v>2</v>
      </c>
      <c r="C335" s="53" t="s">
        <v>145</v>
      </c>
      <c r="D335" s="56" t="s">
        <v>19</v>
      </c>
      <c r="E335" s="159">
        <v>3</v>
      </c>
    </row>
    <row r="336" spans="1:7" ht="45" x14ac:dyDescent="0.25">
      <c r="A336" s="27"/>
      <c r="B336" s="136" t="s">
        <v>2</v>
      </c>
      <c r="C336" s="53" t="s">
        <v>146</v>
      </c>
      <c r="D336" s="56" t="s">
        <v>19</v>
      </c>
      <c r="E336" s="159">
        <v>2</v>
      </c>
    </row>
    <row r="337" spans="1:8" s="199" customFormat="1" ht="45" x14ac:dyDescent="0.25">
      <c r="A337" s="188"/>
      <c r="B337" s="136" t="s">
        <v>2</v>
      </c>
      <c r="C337" s="53" t="s">
        <v>390</v>
      </c>
      <c r="D337" s="56" t="s">
        <v>19</v>
      </c>
      <c r="E337" s="159">
        <v>2</v>
      </c>
      <c r="F337" s="160"/>
    </row>
    <row r="338" spans="1:8" s="199" customFormat="1" ht="45" x14ac:dyDescent="0.25">
      <c r="A338" s="188"/>
      <c r="B338" s="136" t="s">
        <v>2</v>
      </c>
      <c r="C338" s="53" t="s">
        <v>391</v>
      </c>
      <c r="D338" s="56" t="s">
        <v>19</v>
      </c>
      <c r="E338" s="159">
        <v>2</v>
      </c>
      <c r="F338" s="160"/>
    </row>
    <row r="339" spans="1:8" s="199" customFormat="1" ht="45" x14ac:dyDescent="0.25">
      <c r="A339" s="188"/>
      <c r="B339" s="136" t="s">
        <v>2</v>
      </c>
      <c r="C339" s="53" t="s">
        <v>392</v>
      </c>
      <c r="D339" s="56" t="s">
        <v>19</v>
      </c>
      <c r="E339" s="159">
        <v>2</v>
      </c>
      <c r="F339" s="160"/>
    </row>
    <row r="340" spans="1:8" s="199" customFormat="1" ht="45" x14ac:dyDescent="0.25">
      <c r="A340" s="188"/>
      <c r="B340" s="136" t="s">
        <v>2</v>
      </c>
      <c r="C340" s="53" t="s">
        <v>393</v>
      </c>
      <c r="D340" s="56" t="s">
        <v>19</v>
      </c>
      <c r="E340" s="159">
        <v>2</v>
      </c>
      <c r="F340" s="160"/>
    </row>
    <row r="341" spans="1:8" s="199" customFormat="1" ht="45" x14ac:dyDescent="0.25">
      <c r="A341" s="188"/>
      <c r="B341" s="136" t="s">
        <v>2</v>
      </c>
      <c r="C341" s="53" t="s">
        <v>394</v>
      </c>
      <c r="D341" s="56" t="s">
        <v>19</v>
      </c>
      <c r="E341" s="159">
        <v>2</v>
      </c>
      <c r="F341" s="160"/>
    </row>
    <row r="342" spans="1:8" ht="40.5" customHeight="1" x14ac:dyDescent="0.25">
      <c r="A342" s="27"/>
      <c r="B342" s="136">
        <v>2301400</v>
      </c>
      <c r="C342" s="55" t="s">
        <v>112</v>
      </c>
      <c r="D342" s="67" t="s">
        <v>64</v>
      </c>
      <c r="E342" s="159">
        <v>20</v>
      </c>
      <c r="F342" s="193" t="s">
        <v>81</v>
      </c>
      <c r="H342" s="142"/>
    </row>
    <row r="343" spans="1:8" ht="40.5" customHeight="1" x14ac:dyDescent="0.25">
      <c r="A343" s="27"/>
      <c r="B343" s="136">
        <v>2301401</v>
      </c>
      <c r="C343" s="55" t="s">
        <v>112</v>
      </c>
      <c r="D343" s="67" t="s">
        <v>64</v>
      </c>
      <c r="E343" s="159">
        <v>3</v>
      </c>
      <c r="F343" s="193" t="s">
        <v>81</v>
      </c>
      <c r="H343" s="142"/>
    </row>
    <row r="344" spans="1:8" ht="46.5" customHeight="1" x14ac:dyDescent="0.25">
      <c r="A344" s="27"/>
      <c r="B344" s="136">
        <v>2301400</v>
      </c>
      <c r="C344" s="55" t="s">
        <v>113</v>
      </c>
      <c r="D344" s="67" t="s">
        <v>64</v>
      </c>
      <c r="E344" s="159">
        <v>9</v>
      </c>
      <c r="F344" s="193" t="s">
        <v>81</v>
      </c>
      <c r="H344" s="142"/>
    </row>
    <row r="345" spans="1:8" ht="49.5" customHeight="1" x14ac:dyDescent="0.25">
      <c r="A345" s="27"/>
      <c r="B345" s="136">
        <v>2301400</v>
      </c>
      <c r="C345" s="55" t="s">
        <v>114</v>
      </c>
      <c r="D345" s="67" t="s">
        <v>64</v>
      </c>
      <c r="E345" s="159">
        <v>30</v>
      </c>
      <c r="F345" s="193" t="s">
        <v>81</v>
      </c>
      <c r="H345" s="142"/>
    </row>
    <row r="346" spans="1:8" ht="35.25" customHeight="1" x14ac:dyDescent="0.25">
      <c r="A346" s="27"/>
      <c r="B346" s="136">
        <v>2301400</v>
      </c>
      <c r="C346" s="64" t="s">
        <v>115</v>
      </c>
      <c r="D346" s="67" t="s">
        <v>73</v>
      </c>
      <c r="E346" s="159">
        <v>40</v>
      </c>
      <c r="F346" s="192" t="s">
        <v>308</v>
      </c>
      <c r="H346" s="142"/>
    </row>
    <row r="347" spans="1:8" ht="60" x14ac:dyDescent="0.25">
      <c r="A347" s="27"/>
      <c r="B347" s="136">
        <v>2301400</v>
      </c>
      <c r="C347" s="64" t="s">
        <v>82</v>
      </c>
      <c r="D347" s="67" t="s">
        <v>19</v>
      </c>
      <c r="E347" s="159">
        <v>39</v>
      </c>
      <c r="F347" s="192" t="s">
        <v>159</v>
      </c>
      <c r="H347" s="142"/>
    </row>
    <row r="348" spans="1:8" ht="45" x14ac:dyDescent="0.25">
      <c r="A348" s="27"/>
      <c r="B348" s="136">
        <v>2301400</v>
      </c>
      <c r="C348" s="64" t="s">
        <v>83</v>
      </c>
      <c r="D348" s="67" t="s">
        <v>19</v>
      </c>
      <c r="E348" s="159">
        <v>36</v>
      </c>
      <c r="F348" s="192" t="s">
        <v>158</v>
      </c>
      <c r="H348" s="142"/>
    </row>
    <row r="349" spans="1:8" ht="45" x14ac:dyDescent="0.25">
      <c r="A349" s="27"/>
      <c r="B349" s="136">
        <v>2301400</v>
      </c>
      <c r="C349" s="64" t="s">
        <v>266</v>
      </c>
      <c r="D349" s="67" t="s">
        <v>19</v>
      </c>
      <c r="E349" s="159">
        <v>13</v>
      </c>
      <c r="F349" s="192" t="s">
        <v>81</v>
      </c>
      <c r="H349" s="142"/>
    </row>
    <row r="350" spans="1:8" ht="45" x14ac:dyDescent="0.25">
      <c r="A350" s="27"/>
      <c r="B350" s="136" t="s">
        <v>2</v>
      </c>
      <c r="C350" s="64" t="s">
        <v>175</v>
      </c>
      <c r="D350" s="67" t="s">
        <v>19</v>
      </c>
      <c r="E350" s="159">
        <v>1</v>
      </c>
      <c r="F350" s="161"/>
    </row>
    <row r="351" spans="1:8" ht="45" x14ac:dyDescent="0.25">
      <c r="A351" s="27"/>
      <c r="B351" s="136" t="s">
        <v>2</v>
      </c>
      <c r="C351" s="64" t="s">
        <v>196</v>
      </c>
      <c r="D351" s="67" t="s">
        <v>19</v>
      </c>
      <c r="E351" s="159">
        <v>2</v>
      </c>
      <c r="F351" s="161"/>
    </row>
    <row r="352" spans="1:8" ht="41.25" customHeight="1" x14ac:dyDescent="0.25">
      <c r="A352" s="27"/>
      <c r="B352" s="133" t="s">
        <v>2</v>
      </c>
      <c r="C352" s="63" t="s">
        <v>5</v>
      </c>
      <c r="D352" s="8" t="s">
        <v>19</v>
      </c>
      <c r="E352" s="156">
        <v>40</v>
      </c>
      <c r="F352" s="192" t="s">
        <v>609</v>
      </c>
    </row>
    <row r="353" spans="1:7" ht="44.25" customHeight="1" x14ac:dyDescent="0.25">
      <c r="A353" s="27"/>
      <c r="B353" s="133" t="s">
        <v>2</v>
      </c>
      <c r="C353" s="54" t="s">
        <v>4</v>
      </c>
      <c r="D353" s="8" t="s">
        <v>19</v>
      </c>
      <c r="E353" s="156">
        <v>26</v>
      </c>
      <c r="F353" s="192" t="s">
        <v>665</v>
      </c>
    </row>
    <row r="354" spans="1:7" ht="30.75" customHeight="1" x14ac:dyDescent="0.25">
      <c r="A354" s="27"/>
      <c r="B354" s="133" t="s">
        <v>2</v>
      </c>
      <c r="C354" s="54" t="s">
        <v>237</v>
      </c>
      <c r="D354" s="8" t="s">
        <v>19</v>
      </c>
      <c r="E354" s="156">
        <v>5</v>
      </c>
      <c r="F354" s="161"/>
    </row>
    <row r="355" spans="1:7" ht="45" x14ac:dyDescent="0.25">
      <c r="A355" s="27"/>
      <c r="B355" s="133" t="s">
        <v>2</v>
      </c>
      <c r="C355" s="55" t="s">
        <v>109</v>
      </c>
      <c r="D355" s="56" t="s">
        <v>19</v>
      </c>
      <c r="E355" s="157">
        <v>15</v>
      </c>
      <c r="F355" s="192" t="s">
        <v>306</v>
      </c>
    </row>
    <row r="356" spans="1:7" ht="45" x14ac:dyDescent="0.25">
      <c r="A356" s="27"/>
      <c r="B356" s="133" t="s">
        <v>2</v>
      </c>
      <c r="C356" s="63" t="s">
        <v>178</v>
      </c>
      <c r="D356" s="58" t="s">
        <v>19</v>
      </c>
      <c r="E356" s="156">
        <v>9</v>
      </c>
      <c r="F356" s="161" t="s">
        <v>686</v>
      </c>
    </row>
    <row r="357" spans="1:7" ht="45" x14ac:dyDescent="0.25">
      <c r="A357" s="27"/>
      <c r="B357" s="133" t="s">
        <v>2</v>
      </c>
      <c r="C357" s="63" t="s">
        <v>173</v>
      </c>
      <c r="D357" s="58" t="s">
        <v>19</v>
      </c>
      <c r="E357" s="156">
        <v>4</v>
      </c>
      <c r="F357" s="161" t="s">
        <v>687</v>
      </c>
    </row>
    <row r="358" spans="1:7" ht="45" x14ac:dyDescent="0.25">
      <c r="A358" s="27"/>
      <c r="B358" s="133" t="s">
        <v>2</v>
      </c>
      <c r="C358" s="63" t="s">
        <v>238</v>
      </c>
      <c r="D358" s="58" t="s">
        <v>19</v>
      </c>
      <c r="E358" s="156">
        <v>2</v>
      </c>
    </row>
    <row r="359" spans="1:7" s="183" customFormat="1" ht="45" x14ac:dyDescent="0.25">
      <c r="A359" s="27"/>
      <c r="B359" s="133" t="s">
        <v>2</v>
      </c>
      <c r="C359" s="63" t="s">
        <v>296</v>
      </c>
      <c r="D359" s="58" t="s">
        <v>19</v>
      </c>
      <c r="E359" s="156">
        <v>2</v>
      </c>
      <c r="F359" s="160"/>
    </row>
    <row r="360" spans="1:7" ht="45" x14ac:dyDescent="0.25">
      <c r="A360" s="27"/>
      <c r="B360" s="133" t="s">
        <v>2</v>
      </c>
      <c r="C360" s="54" t="s">
        <v>136</v>
      </c>
      <c r="D360" s="8" t="s">
        <v>20</v>
      </c>
      <c r="E360" s="156">
        <v>5</v>
      </c>
    </row>
    <row r="361" spans="1:7" ht="45" x14ac:dyDescent="0.25">
      <c r="A361" s="27"/>
      <c r="B361" s="133" t="s">
        <v>2</v>
      </c>
      <c r="C361" s="54" t="s">
        <v>177</v>
      </c>
      <c r="D361" s="8" t="s">
        <v>20</v>
      </c>
      <c r="E361" s="156">
        <v>65</v>
      </c>
      <c r="F361" s="192" t="s">
        <v>608</v>
      </c>
    </row>
    <row r="362" spans="1:7" ht="48.75" customHeight="1" x14ac:dyDescent="0.25">
      <c r="A362" s="27"/>
      <c r="B362" s="133" t="s">
        <v>2</v>
      </c>
      <c r="C362" s="54" t="s">
        <v>198</v>
      </c>
      <c r="D362" s="8" t="s">
        <v>20</v>
      </c>
      <c r="E362" s="156">
        <v>29</v>
      </c>
      <c r="F362" s="192" t="s">
        <v>307</v>
      </c>
    </row>
    <row r="363" spans="1:7" ht="48.75" customHeight="1" x14ac:dyDescent="0.25">
      <c r="A363" s="27"/>
      <c r="B363" s="133" t="s">
        <v>2</v>
      </c>
      <c r="C363" s="54" t="s">
        <v>611</v>
      </c>
      <c r="D363" s="8" t="s">
        <v>19</v>
      </c>
      <c r="E363" s="156">
        <v>5</v>
      </c>
      <c r="F363" s="192" t="s">
        <v>450</v>
      </c>
      <c r="G363" s="142"/>
    </row>
    <row r="364" spans="1:7" ht="48" customHeight="1" x14ac:dyDescent="0.25">
      <c r="A364" s="27"/>
      <c r="B364" s="133" t="s">
        <v>2</v>
      </c>
      <c r="C364" s="59" t="s">
        <v>610</v>
      </c>
      <c r="D364" s="56" t="s">
        <v>19</v>
      </c>
      <c r="E364" s="156">
        <v>2</v>
      </c>
      <c r="F364" s="192" t="s">
        <v>124</v>
      </c>
      <c r="G364" s="142"/>
    </row>
    <row r="365" spans="1:7" ht="41.25" customHeight="1" x14ac:dyDescent="0.25">
      <c r="A365" s="27"/>
      <c r="B365" s="133" t="s">
        <v>2</v>
      </c>
      <c r="C365" s="59" t="s">
        <v>172</v>
      </c>
      <c r="D365" s="56" t="s">
        <v>19</v>
      </c>
      <c r="E365" s="156">
        <v>73</v>
      </c>
      <c r="F365" s="192" t="s">
        <v>666</v>
      </c>
    </row>
    <row r="366" spans="1:7" ht="68.25" customHeight="1" x14ac:dyDescent="0.25">
      <c r="A366" s="27"/>
      <c r="B366" s="133" t="s">
        <v>2</v>
      </c>
      <c r="C366" s="59" t="s">
        <v>59</v>
      </c>
      <c r="D366" s="56" t="s">
        <v>47</v>
      </c>
      <c r="E366" s="156">
        <v>16</v>
      </c>
      <c r="F366" s="192" t="s">
        <v>451</v>
      </c>
    </row>
    <row r="367" spans="1:7" ht="68.25" customHeight="1" x14ac:dyDescent="0.25">
      <c r="A367" s="27"/>
      <c r="B367" s="133" t="s">
        <v>2</v>
      </c>
      <c r="C367" s="59" t="s">
        <v>197</v>
      </c>
      <c r="D367" s="56" t="s">
        <v>47</v>
      </c>
      <c r="E367" s="158">
        <v>1</v>
      </c>
      <c r="F367" s="192" t="s">
        <v>124</v>
      </c>
    </row>
    <row r="368" spans="1:7" ht="33.75" customHeight="1" x14ac:dyDescent="0.25">
      <c r="A368" s="27"/>
      <c r="B368" s="133" t="s">
        <v>2</v>
      </c>
      <c r="C368" s="68" t="s">
        <v>60</v>
      </c>
      <c r="D368" s="69" t="s">
        <v>19</v>
      </c>
      <c r="E368" s="158">
        <v>29</v>
      </c>
      <c r="F368" s="192" t="s">
        <v>187</v>
      </c>
    </row>
    <row r="369" spans="1:8" s="199" customFormat="1" ht="60" x14ac:dyDescent="0.25">
      <c r="A369" s="188"/>
      <c r="B369" s="133" t="s">
        <v>2</v>
      </c>
      <c r="C369" s="68" t="s">
        <v>612</v>
      </c>
      <c r="D369" s="69" t="s">
        <v>19</v>
      </c>
      <c r="E369" s="158">
        <v>5</v>
      </c>
      <c r="F369" s="192"/>
      <c r="G369" s="167" t="s">
        <v>613</v>
      </c>
      <c r="H369" s="199" t="s">
        <v>614</v>
      </c>
    </row>
    <row r="370" spans="1:8" s="199" customFormat="1" ht="45" x14ac:dyDescent="0.25">
      <c r="A370" s="188"/>
      <c r="B370" s="133" t="s">
        <v>2</v>
      </c>
      <c r="C370" s="68" t="s">
        <v>475</v>
      </c>
      <c r="D370" s="69" t="s">
        <v>19</v>
      </c>
      <c r="E370" s="158">
        <v>4</v>
      </c>
      <c r="F370" s="192"/>
      <c r="G370" s="167" t="s">
        <v>474</v>
      </c>
    </row>
    <row r="371" spans="1:8" s="199" customFormat="1" ht="45" x14ac:dyDescent="0.25">
      <c r="A371" s="188"/>
      <c r="B371" s="133" t="s">
        <v>2</v>
      </c>
      <c r="C371" s="68" t="s">
        <v>475</v>
      </c>
      <c r="D371" s="69" t="s">
        <v>19</v>
      </c>
      <c r="E371" s="158">
        <v>29</v>
      </c>
      <c r="F371" s="192"/>
      <c r="G371" s="167" t="s">
        <v>474</v>
      </c>
    </row>
    <row r="372" spans="1:8" s="199" customFormat="1" ht="45" x14ac:dyDescent="0.25">
      <c r="A372" s="188"/>
      <c r="B372" s="133" t="s">
        <v>2</v>
      </c>
      <c r="C372" s="68" t="s">
        <v>475</v>
      </c>
      <c r="D372" s="69" t="s">
        <v>19</v>
      </c>
      <c r="E372" s="158">
        <v>10</v>
      </c>
      <c r="F372" s="192"/>
      <c r="G372" s="167" t="s">
        <v>474</v>
      </c>
    </row>
    <row r="373" spans="1:8" s="199" customFormat="1" ht="45" x14ac:dyDescent="0.25">
      <c r="A373" s="188"/>
      <c r="B373" s="133" t="s">
        <v>2</v>
      </c>
      <c r="C373" s="68" t="s">
        <v>475</v>
      </c>
      <c r="D373" s="69" t="s">
        <v>19</v>
      </c>
      <c r="E373" s="158">
        <v>4</v>
      </c>
      <c r="F373" s="192"/>
      <c r="G373" s="167" t="s">
        <v>474</v>
      </c>
    </row>
    <row r="374" spans="1:8" s="199" customFormat="1" ht="45" x14ac:dyDescent="0.25">
      <c r="A374" s="188"/>
      <c r="B374" s="133" t="s">
        <v>2</v>
      </c>
      <c r="C374" s="68" t="s">
        <v>475</v>
      </c>
      <c r="D374" s="69" t="s">
        <v>19</v>
      </c>
      <c r="E374" s="158">
        <v>9</v>
      </c>
      <c r="F374" s="192"/>
      <c r="G374" s="167" t="s">
        <v>474</v>
      </c>
    </row>
    <row r="375" spans="1:8" s="199" customFormat="1" ht="45" x14ac:dyDescent="0.25">
      <c r="A375" s="188"/>
      <c r="B375" s="133" t="s">
        <v>2</v>
      </c>
      <c r="C375" s="68" t="s">
        <v>475</v>
      </c>
      <c r="D375" s="69" t="s">
        <v>19</v>
      </c>
      <c r="E375" s="158">
        <v>9</v>
      </c>
      <c r="F375" s="192"/>
      <c r="G375" s="167" t="s">
        <v>474</v>
      </c>
    </row>
    <row r="376" spans="1:8" s="199" customFormat="1" ht="45" x14ac:dyDescent="0.25">
      <c r="A376" s="188"/>
      <c r="B376" s="133" t="s">
        <v>2</v>
      </c>
      <c r="C376" s="68" t="s">
        <v>475</v>
      </c>
      <c r="D376" s="69" t="s">
        <v>19</v>
      </c>
      <c r="E376" s="158">
        <v>7</v>
      </c>
      <c r="F376" s="192"/>
      <c r="G376" s="167" t="s">
        <v>474</v>
      </c>
    </row>
    <row r="377" spans="1:8" s="199" customFormat="1" ht="60" x14ac:dyDescent="0.25">
      <c r="A377" s="188"/>
      <c r="B377" s="133" t="s">
        <v>2</v>
      </c>
      <c r="C377" s="68" t="s">
        <v>477</v>
      </c>
      <c r="D377" s="69" t="s">
        <v>19</v>
      </c>
      <c r="E377" s="158">
        <v>1</v>
      </c>
      <c r="F377" s="192"/>
      <c r="G377" s="167" t="s">
        <v>476</v>
      </c>
    </row>
    <row r="378" spans="1:8" s="199" customFormat="1" ht="60" x14ac:dyDescent="0.25">
      <c r="A378" s="188"/>
      <c r="B378" s="133" t="s">
        <v>2</v>
      </c>
      <c r="C378" s="68" t="s">
        <v>478</v>
      </c>
      <c r="D378" s="69" t="s">
        <v>19</v>
      </c>
      <c r="E378" s="158">
        <v>1</v>
      </c>
      <c r="F378" s="192"/>
      <c r="G378" s="167" t="s">
        <v>476</v>
      </c>
    </row>
    <row r="379" spans="1:8" s="199" customFormat="1" ht="60" x14ac:dyDescent="0.25">
      <c r="A379" s="188"/>
      <c r="B379" s="133" t="s">
        <v>2</v>
      </c>
      <c r="C379" s="68" t="s">
        <v>479</v>
      </c>
      <c r="D379" s="69" t="s">
        <v>19</v>
      </c>
      <c r="E379" s="158">
        <v>3</v>
      </c>
      <c r="F379" s="192"/>
      <c r="G379" s="167" t="s">
        <v>476</v>
      </c>
    </row>
    <row r="380" spans="1:8" s="199" customFormat="1" ht="60" x14ac:dyDescent="0.25">
      <c r="A380" s="188"/>
      <c r="B380" s="133" t="s">
        <v>2</v>
      </c>
      <c r="C380" s="68" t="s">
        <v>480</v>
      </c>
      <c r="D380" s="69" t="s">
        <v>19</v>
      </c>
      <c r="E380" s="158">
        <v>1</v>
      </c>
      <c r="F380" s="192"/>
      <c r="G380" s="167" t="s">
        <v>476</v>
      </c>
    </row>
    <row r="381" spans="1:8" s="199" customFormat="1" ht="60" x14ac:dyDescent="0.25">
      <c r="A381" s="188"/>
      <c r="B381" s="133" t="s">
        <v>2</v>
      </c>
      <c r="C381" s="68" t="s">
        <v>481</v>
      </c>
      <c r="D381" s="69" t="s">
        <v>19</v>
      </c>
      <c r="E381" s="158">
        <v>1</v>
      </c>
      <c r="F381" s="192"/>
      <c r="G381" s="167" t="s">
        <v>476</v>
      </c>
    </row>
    <row r="382" spans="1:8" s="199" customFormat="1" ht="60" x14ac:dyDescent="0.25">
      <c r="A382" s="188"/>
      <c r="B382" s="133" t="s">
        <v>2</v>
      </c>
      <c r="C382" s="68" t="s">
        <v>482</v>
      </c>
      <c r="D382" s="69" t="s">
        <v>19</v>
      </c>
      <c r="E382" s="158">
        <v>3</v>
      </c>
      <c r="F382" s="192"/>
      <c r="G382" s="167" t="s">
        <v>476</v>
      </c>
    </row>
    <row r="383" spans="1:8" s="199" customFormat="1" ht="60" x14ac:dyDescent="0.25">
      <c r="A383" s="188"/>
      <c r="B383" s="133" t="s">
        <v>2</v>
      </c>
      <c r="C383" s="68" t="s">
        <v>483</v>
      </c>
      <c r="D383" s="69" t="s">
        <v>19</v>
      </c>
      <c r="E383" s="158">
        <v>5</v>
      </c>
      <c r="F383" s="192"/>
      <c r="G383" s="167" t="s">
        <v>476</v>
      </c>
    </row>
    <row r="384" spans="1:8" s="199" customFormat="1" ht="60" x14ac:dyDescent="0.25">
      <c r="A384" s="188"/>
      <c r="B384" s="133" t="s">
        <v>2</v>
      </c>
      <c r="C384" s="68" t="s">
        <v>484</v>
      </c>
      <c r="D384" s="69" t="s">
        <v>19</v>
      </c>
      <c r="E384" s="158">
        <v>4</v>
      </c>
      <c r="F384" s="192"/>
      <c r="G384" s="167" t="s">
        <v>476</v>
      </c>
    </row>
    <row r="385" spans="1:7" s="199" customFormat="1" ht="60" x14ac:dyDescent="0.25">
      <c r="A385" s="188"/>
      <c r="B385" s="133" t="s">
        <v>2</v>
      </c>
      <c r="C385" s="68" t="s">
        <v>485</v>
      </c>
      <c r="D385" s="69" t="s">
        <v>19</v>
      </c>
      <c r="E385" s="158">
        <v>5</v>
      </c>
      <c r="F385" s="192"/>
      <c r="G385" s="167" t="s">
        <v>476</v>
      </c>
    </row>
    <row r="386" spans="1:7" s="199" customFormat="1" ht="60" x14ac:dyDescent="0.25">
      <c r="A386" s="188"/>
      <c r="B386" s="133" t="s">
        <v>2</v>
      </c>
      <c r="C386" s="68" t="s">
        <v>486</v>
      </c>
      <c r="D386" s="69" t="s">
        <v>19</v>
      </c>
      <c r="E386" s="158">
        <v>2</v>
      </c>
      <c r="F386" s="192"/>
      <c r="G386" s="167" t="s">
        <v>476</v>
      </c>
    </row>
    <row r="387" spans="1:7" s="199" customFormat="1" ht="60" x14ac:dyDescent="0.25">
      <c r="A387" s="188"/>
      <c r="B387" s="133" t="s">
        <v>2</v>
      </c>
      <c r="C387" s="68" t="s">
        <v>487</v>
      </c>
      <c r="D387" s="69" t="s">
        <v>19</v>
      </c>
      <c r="E387" s="158">
        <v>2</v>
      </c>
      <c r="F387" s="192"/>
      <c r="G387" s="167" t="s">
        <v>476</v>
      </c>
    </row>
    <row r="388" spans="1:7" s="199" customFormat="1" ht="60" x14ac:dyDescent="0.25">
      <c r="A388" s="188"/>
      <c r="B388" s="133" t="s">
        <v>2</v>
      </c>
      <c r="C388" s="68" t="s">
        <v>488</v>
      </c>
      <c r="D388" s="69" t="s">
        <v>19</v>
      </c>
      <c r="E388" s="158">
        <v>2</v>
      </c>
      <c r="F388" s="192"/>
      <c r="G388" s="167" t="s">
        <v>476</v>
      </c>
    </row>
    <row r="389" spans="1:7" s="199" customFormat="1" ht="60" x14ac:dyDescent="0.25">
      <c r="A389" s="188"/>
      <c r="B389" s="133" t="s">
        <v>2</v>
      </c>
      <c r="C389" s="68" t="s">
        <v>489</v>
      </c>
      <c r="D389" s="69" t="s">
        <v>19</v>
      </c>
      <c r="E389" s="158">
        <v>2</v>
      </c>
      <c r="F389" s="192"/>
      <c r="G389" s="167" t="s">
        <v>476</v>
      </c>
    </row>
    <row r="390" spans="1:7" s="199" customFormat="1" ht="60" x14ac:dyDescent="0.25">
      <c r="A390" s="188"/>
      <c r="B390" s="133" t="s">
        <v>2</v>
      </c>
      <c r="C390" s="68" t="s">
        <v>490</v>
      </c>
      <c r="D390" s="69" t="s">
        <v>19</v>
      </c>
      <c r="E390" s="158">
        <v>1</v>
      </c>
      <c r="F390" s="192"/>
      <c r="G390" s="167" t="s">
        <v>476</v>
      </c>
    </row>
    <row r="391" spans="1:7" s="199" customFormat="1" ht="60" x14ac:dyDescent="0.25">
      <c r="A391" s="188"/>
      <c r="B391" s="133" t="s">
        <v>2</v>
      </c>
      <c r="C391" s="68" t="s">
        <v>491</v>
      </c>
      <c r="D391" s="69" t="s">
        <v>19</v>
      </c>
      <c r="E391" s="158">
        <v>1</v>
      </c>
      <c r="F391" s="192"/>
      <c r="G391" s="167" t="s">
        <v>476</v>
      </c>
    </row>
    <row r="392" spans="1:7" s="199" customFormat="1" ht="60" x14ac:dyDescent="0.25">
      <c r="A392" s="188"/>
      <c r="B392" s="133" t="s">
        <v>2</v>
      </c>
      <c r="C392" s="68" t="s">
        <v>492</v>
      </c>
      <c r="D392" s="69" t="s">
        <v>19</v>
      </c>
      <c r="E392" s="158">
        <v>1</v>
      </c>
      <c r="F392" s="192"/>
      <c r="G392" s="167" t="s">
        <v>476</v>
      </c>
    </row>
    <row r="393" spans="1:7" s="199" customFormat="1" ht="60" x14ac:dyDescent="0.25">
      <c r="A393" s="188"/>
      <c r="B393" s="133" t="s">
        <v>2</v>
      </c>
      <c r="C393" s="68" t="s">
        <v>493</v>
      </c>
      <c r="D393" s="69" t="s">
        <v>19</v>
      </c>
      <c r="E393" s="158">
        <v>1</v>
      </c>
      <c r="F393" s="192"/>
      <c r="G393" s="167" t="s">
        <v>476</v>
      </c>
    </row>
    <row r="394" spans="1:7" s="199" customFormat="1" ht="60" x14ac:dyDescent="0.25">
      <c r="A394" s="188"/>
      <c r="B394" s="133" t="s">
        <v>2</v>
      </c>
      <c r="C394" s="68" t="s">
        <v>494</v>
      </c>
      <c r="D394" s="69" t="s">
        <v>19</v>
      </c>
      <c r="E394" s="158">
        <v>4</v>
      </c>
      <c r="F394" s="192"/>
      <c r="G394" s="167" t="s">
        <v>476</v>
      </c>
    </row>
    <row r="395" spans="1:7" s="199" customFormat="1" ht="60" x14ac:dyDescent="0.25">
      <c r="A395" s="188"/>
      <c r="B395" s="133" t="s">
        <v>2</v>
      </c>
      <c r="C395" s="68" t="s">
        <v>495</v>
      </c>
      <c r="D395" s="69" t="s">
        <v>19</v>
      </c>
      <c r="E395" s="158">
        <v>2</v>
      </c>
      <c r="F395" s="192"/>
      <c r="G395" s="167" t="s">
        <v>476</v>
      </c>
    </row>
    <row r="396" spans="1:7" s="199" customFormat="1" ht="60" x14ac:dyDescent="0.25">
      <c r="A396" s="188"/>
      <c r="B396" s="133" t="s">
        <v>2</v>
      </c>
      <c r="C396" s="68" t="s">
        <v>496</v>
      </c>
      <c r="D396" s="69" t="s">
        <v>19</v>
      </c>
      <c r="E396" s="158">
        <v>2</v>
      </c>
      <c r="F396" s="192"/>
      <c r="G396" s="167" t="s">
        <v>476</v>
      </c>
    </row>
    <row r="397" spans="1:7" s="199" customFormat="1" ht="60" x14ac:dyDescent="0.25">
      <c r="A397" s="188"/>
      <c r="B397" s="133" t="s">
        <v>2</v>
      </c>
      <c r="C397" s="68" t="s">
        <v>498</v>
      </c>
      <c r="D397" s="69" t="s">
        <v>19</v>
      </c>
      <c r="E397" s="158">
        <v>1</v>
      </c>
      <c r="F397" s="192"/>
      <c r="G397" s="167" t="s">
        <v>497</v>
      </c>
    </row>
    <row r="398" spans="1:7" s="199" customFormat="1" ht="60" x14ac:dyDescent="0.25">
      <c r="A398" s="188"/>
      <c r="B398" s="133" t="s">
        <v>2</v>
      </c>
      <c r="C398" s="68" t="s">
        <v>499</v>
      </c>
      <c r="D398" s="69" t="s">
        <v>19</v>
      </c>
      <c r="E398" s="158">
        <v>1</v>
      </c>
      <c r="F398" s="192"/>
      <c r="G398" s="167" t="s">
        <v>497</v>
      </c>
    </row>
    <row r="399" spans="1:7" s="199" customFormat="1" ht="60" x14ac:dyDescent="0.25">
      <c r="A399" s="188"/>
      <c r="B399" s="133" t="s">
        <v>2</v>
      </c>
      <c r="C399" s="68" t="s">
        <v>500</v>
      </c>
      <c r="D399" s="69" t="s">
        <v>19</v>
      </c>
      <c r="E399" s="158">
        <v>1</v>
      </c>
      <c r="F399" s="192"/>
      <c r="G399" s="167" t="s">
        <v>497</v>
      </c>
    </row>
    <row r="400" spans="1:7" s="199" customFormat="1" ht="60" x14ac:dyDescent="0.25">
      <c r="A400" s="188"/>
      <c r="B400" s="133" t="s">
        <v>2</v>
      </c>
      <c r="C400" s="68" t="s">
        <v>501</v>
      </c>
      <c r="D400" s="69" t="s">
        <v>19</v>
      </c>
      <c r="E400" s="158">
        <v>1</v>
      </c>
      <c r="F400" s="192"/>
      <c r="G400" s="167" t="s">
        <v>497</v>
      </c>
    </row>
    <row r="401" spans="1:7" s="199" customFormat="1" ht="60" x14ac:dyDescent="0.25">
      <c r="A401" s="188"/>
      <c r="B401" s="133" t="s">
        <v>2</v>
      </c>
      <c r="C401" s="68" t="s">
        <v>502</v>
      </c>
      <c r="D401" s="69" t="s">
        <v>19</v>
      </c>
      <c r="E401" s="158">
        <v>1</v>
      </c>
      <c r="F401" s="192"/>
      <c r="G401" s="167" t="s">
        <v>497</v>
      </c>
    </row>
    <row r="402" spans="1:7" s="199" customFormat="1" ht="60" x14ac:dyDescent="0.25">
      <c r="A402" s="188"/>
      <c r="B402" s="133" t="s">
        <v>2</v>
      </c>
      <c r="C402" s="68" t="s">
        <v>463</v>
      </c>
      <c r="D402" s="69" t="s">
        <v>19</v>
      </c>
      <c r="E402" s="158">
        <v>1</v>
      </c>
      <c r="F402" s="192"/>
      <c r="G402" s="167" t="s">
        <v>462</v>
      </c>
    </row>
    <row r="403" spans="1:7" s="199" customFormat="1" ht="60" x14ac:dyDescent="0.25">
      <c r="A403" s="188"/>
      <c r="B403" s="133" t="s">
        <v>2</v>
      </c>
      <c r="C403" s="68" t="s">
        <v>464</v>
      </c>
      <c r="D403" s="69" t="s">
        <v>19</v>
      </c>
      <c r="E403" s="158">
        <v>2</v>
      </c>
      <c r="F403" s="192"/>
      <c r="G403" s="167" t="s">
        <v>462</v>
      </c>
    </row>
    <row r="404" spans="1:7" s="199" customFormat="1" ht="60" x14ac:dyDescent="0.25">
      <c r="A404" s="188"/>
      <c r="B404" s="133" t="s">
        <v>2</v>
      </c>
      <c r="C404" s="68" t="s">
        <v>465</v>
      </c>
      <c r="D404" s="69" t="s">
        <v>19</v>
      </c>
      <c r="E404" s="158">
        <v>3</v>
      </c>
      <c r="F404" s="192"/>
      <c r="G404" s="167" t="s">
        <v>462</v>
      </c>
    </row>
    <row r="405" spans="1:7" s="199" customFormat="1" ht="60" x14ac:dyDescent="0.25">
      <c r="A405" s="188"/>
      <c r="B405" s="133" t="s">
        <v>2</v>
      </c>
      <c r="C405" s="68" t="s">
        <v>466</v>
      </c>
      <c r="D405" s="69" t="s">
        <v>19</v>
      </c>
      <c r="E405" s="158">
        <v>7</v>
      </c>
      <c r="F405" s="192"/>
      <c r="G405" s="167" t="s">
        <v>462</v>
      </c>
    </row>
    <row r="406" spans="1:7" s="199" customFormat="1" ht="60" x14ac:dyDescent="0.25">
      <c r="A406" s="188"/>
      <c r="B406" s="133" t="s">
        <v>2</v>
      </c>
      <c r="C406" s="68" t="s">
        <v>467</v>
      </c>
      <c r="D406" s="69" t="s">
        <v>19</v>
      </c>
      <c r="E406" s="158">
        <v>7</v>
      </c>
      <c r="F406" s="192"/>
      <c r="G406" s="167" t="s">
        <v>462</v>
      </c>
    </row>
    <row r="407" spans="1:7" s="199" customFormat="1" ht="60" x14ac:dyDescent="0.25">
      <c r="A407" s="188"/>
      <c r="B407" s="133" t="s">
        <v>2</v>
      </c>
      <c r="C407" s="68" t="s">
        <v>468</v>
      </c>
      <c r="D407" s="69" t="s">
        <v>19</v>
      </c>
      <c r="E407" s="158">
        <v>4</v>
      </c>
      <c r="F407" s="192"/>
      <c r="G407" s="167" t="s">
        <v>462</v>
      </c>
    </row>
    <row r="408" spans="1:7" s="199" customFormat="1" ht="60" x14ac:dyDescent="0.25">
      <c r="A408" s="188"/>
      <c r="B408" s="133" t="s">
        <v>2</v>
      </c>
      <c r="C408" s="68" t="s">
        <v>469</v>
      </c>
      <c r="D408" s="69" t="s">
        <v>19</v>
      </c>
      <c r="E408" s="158">
        <v>11</v>
      </c>
      <c r="F408" s="192"/>
      <c r="G408" s="167" t="s">
        <v>462</v>
      </c>
    </row>
    <row r="409" spans="1:7" s="199" customFormat="1" ht="60" x14ac:dyDescent="0.25">
      <c r="A409" s="188"/>
      <c r="B409" s="133" t="s">
        <v>2</v>
      </c>
      <c r="C409" s="68" t="s">
        <v>470</v>
      </c>
      <c r="D409" s="69" t="s">
        <v>19</v>
      </c>
      <c r="E409" s="158">
        <v>11</v>
      </c>
      <c r="F409" s="192"/>
      <c r="G409" s="167" t="s">
        <v>462</v>
      </c>
    </row>
    <row r="410" spans="1:7" s="199" customFormat="1" ht="60" x14ac:dyDescent="0.25">
      <c r="A410" s="188"/>
      <c r="B410" s="133" t="s">
        <v>2</v>
      </c>
      <c r="C410" s="68" t="s">
        <v>471</v>
      </c>
      <c r="D410" s="69" t="s">
        <v>19</v>
      </c>
      <c r="E410" s="158">
        <v>4</v>
      </c>
      <c r="F410" s="192"/>
      <c r="G410" s="167" t="s">
        <v>462</v>
      </c>
    </row>
    <row r="411" spans="1:7" s="199" customFormat="1" ht="60" x14ac:dyDescent="0.25">
      <c r="A411" s="188"/>
      <c r="B411" s="133" t="s">
        <v>2</v>
      </c>
      <c r="C411" s="68" t="s">
        <v>472</v>
      </c>
      <c r="D411" s="69" t="s">
        <v>19</v>
      </c>
      <c r="E411" s="158">
        <v>11</v>
      </c>
      <c r="F411" s="192"/>
      <c r="G411" s="167" t="s">
        <v>462</v>
      </c>
    </row>
    <row r="412" spans="1:7" s="199" customFormat="1" ht="60" x14ac:dyDescent="0.25">
      <c r="A412" s="188"/>
      <c r="B412" s="133" t="s">
        <v>2</v>
      </c>
      <c r="C412" s="68" t="s">
        <v>473</v>
      </c>
      <c r="D412" s="69" t="s">
        <v>19</v>
      </c>
      <c r="E412" s="158">
        <v>11</v>
      </c>
      <c r="F412" s="192"/>
      <c r="G412" s="167" t="s">
        <v>462</v>
      </c>
    </row>
    <row r="413" spans="1:7" s="199" customFormat="1" ht="33.75" customHeight="1" x14ac:dyDescent="0.25">
      <c r="A413" s="188"/>
      <c r="B413" s="133" t="s">
        <v>2</v>
      </c>
      <c r="C413" s="68" t="s">
        <v>418</v>
      </c>
      <c r="D413" s="69" t="s">
        <v>19</v>
      </c>
      <c r="E413" s="158">
        <v>1</v>
      </c>
      <c r="F413" s="192"/>
    </row>
    <row r="414" spans="1:7" s="199" customFormat="1" ht="33.75" customHeight="1" x14ac:dyDescent="0.25">
      <c r="A414" s="188"/>
      <c r="B414" s="133" t="s">
        <v>2</v>
      </c>
      <c r="C414" s="68" t="s">
        <v>419</v>
      </c>
      <c r="D414" s="69" t="s">
        <v>19</v>
      </c>
      <c r="E414" s="158">
        <v>2</v>
      </c>
      <c r="F414" s="192"/>
    </row>
    <row r="415" spans="1:7" s="199" customFormat="1" ht="33.75" customHeight="1" x14ac:dyDescent="0.25">
      <c r="A415" s="188"/>
      <c r="B415" s="133" t="s">
        <v>2</v>
      </c>
      <c r="C415" s="68" t="s">
        <v>431</v>
      </c>
      <c r="D415" s="69" t="s">
        <v>19</v>
      </c>
      <c r="E415" s="158">
        <v>2</v>
      </c>
      <c r="F415" s="192"/>
    </row>
    <row r="416" spans="1:7" s="199" customFormat="1" ht="33.75" customHeight="1" x14ac:dyDescent="0.25">
      <c r="A416" s="188"/>
      <c r="B416" s="133" t="s">
        <v>2</v>
      </c>
      <c r="C416" s="68" t="s">
        <v>420</v>
      </c>
      <c r="D416" s="69" t="s">
        <v>19</v>
      </c>
      <c r="E416" s="158">
        <v>4</v>
      </c>
      <c r="F416" s="192"/>
    </row>
    <row r="417" spans="1:7" s="199" customFormat="1" ht="33.75" customHeight="1" x14ac:dyDescent="0.25">
      <c r="A417" s="188"/>
      <c r="B417" s="133" t="s">
        <v>2</v>
      </c>
      <c r="C417" s="68" t="s">
        <v>421</v>
      </c>
      <c r="D417" s="69" t="s">
        <v>19</v>
      </c>
      <c r="E417" s="158">
        <v>8</v>
      </c>
      <c r="F417" s="192"/>
    </row>
    <row r="418" spans="1:7" s="199" customFormat="1" ht="33.75" customHeight="1" x14ac:dyDescent="0.25">
      <c r="A418" s="188"/>
      <c r="B418" s="133" t="s">
        <v>2</v>
      </c>
      <c r="C418" s="68" t="s">
        <v>430</v>
      </c>
      <c r="D418" s="69" t="s">
        <v>19</v>
      </c>
      <c r="E418" s="158">
        <v>1</v>
      </c>
      <c r="F418" s="192"/>
    </row>
    <row r="419" spans="1:7" s="199" customFormat="1" ht="33.75" customHeight="1" x14ac:dyDescent="0.25">
      <c r="A419" s="188"/>
      <c r="B419" s="133" t="s">
        <v>2</v>
      </c>
      <c r="C419" s="68" t="s">
        <v>422</v>
      </c>
      <c r="D419" s="69" t="s">
        <v>19</v>
      </c>
      <c r="E419" s="158">
        <v>7</v>
      </c>
      <c r="F419" s="192"/>
    </row>
    <row r="420" spans="1:7" s="199" customFormat="1" ht="33.75" customHeight="1" x14ac:dyDescent="0.25">
      <c r="A420" s="188"/>
      <c r="B420" s="133" t="s">
        <v>2</v>
      </c>
      <c r="C420" s="68" t="s">
        <v>423</v>
      </c>
      <c r="D420" s="69" t="s">
        <v>19</v>
      </c>
      <c r="E420" s="158">
        <v>5</v>
      </c>
      <c r="F420" s="192"/>
    </row>
    <row r="421" spans="1:7" s="199" customFormat="1" ht="33.75" customHeight="1" x14ac:dyDescent="0.25">
      <c r="A421" s="188"/>
      <c r="B421" s="133" t="s">
        <v>2</v>
      </c>
      <c r="C421" s="68" t="s">
        <v>424</v>
      </c>
      <c r="D421" s="69" t="s">
        <v>19</v>
      </c>
      <c r="E421" s="158">
        <v>11</v>
      </c>
      <c r="F421" s="192"/>
    </row>
    <row r="422" spans="1:7" s="199" customFormat="1" ht="33.75" customHeight="1" x14ac:dyDescent="0.25">
      <c r="A422" s="188"/>
      <c r="B422" s="133" t="s">
        <v>2</v>
      </c>
      <c r="C422" s="68" t="s">
        <v>425</v>
      </c>
      <c r="D422" s="69" t="s">
        <v>19</v>
      </c>
      <c r="E422" s="158">
        <v>11</v>
      </c>
      <c r="F422" s="192"/>
    </row>
    <row r="423" spans="1:7" s="199" customFormat="1" ht="33.75" customHeight="1" x14ac:dyDescent="0.25">
      <c r="A423" s="188"/>
      <c r="B423" s="133" t="s">
        <v>2</v>
      </c>
      <c r="C423" s="68" t="s">
        <v>429</v>
      </c>
      <c r="D423" s="69" t="s">
        <v>19</v>
      </c>
      <c r="E423" s="158">
        <v>1</v>
      </c>
      <c r="F423" s="192"/>
    </row>
    <row r="424" spans="1:7" s="199" customFormat="1" ht="33.75" customHeight="1" x14ac:dyDescent="0.25">
      <c r="A424" s="188"/>
      <c r="B424" s="133" t="s">
        <v>2</v>
      </c>
      <c r="C424" s="68" t="s">
        <v>426</v>
      </c>
      <c r="D424" s="69" t="s">
        <v>19</v>
      </c>
      <c r="E424" s="158">
        <v>3</v>
      </c>
      <c r="F424" s="192"/>
    </row>
    <row r="425" spans="1:7" s="199" customFormat="1" ht="33.75" customHeight="1" x14ac:dyDescent="0.25">
      <c r="A425" s="188"/>
      <c r="B425" s="133" t="s">
        <v>2</v>
      </c>
      <c r="C425" s="68" t="s">
        <v>427</v>
      </c>
      <c r="D425" s="69" t="s">
        <v>19</v>
      </c>
      <c r="E425" s="158">
        <v>11</v>
      </c>
      <c r="F425" s="192"/>
    </row>
    <row r="426" spans="1:7" s="199" customFormat="1" ht="33.75" customHeight="1" x14ac:dyDescent="0.25">
      <c r="A426" s="188"/>
      <c r="B426" s="133" t="s">
        <v>2</v>
      </c>
      <c r="C426" s="68" t="s">
        <v>428</v>
      </c>
      <c r="D426" s="69" t="s">
        <v>19</v>
      </c>
      <c r="E426" s="158">
        <v>11</v>
      </c>
      <c r="F426" s="192"/>
    </row>
    <row r="427" spans="1:7" s="199" customFormat="1" ht="60" x14ac:dyDescent="0.25">
      <c r="A427" s="188"/>
      <c r="B427" s="133" t="s">
        <v>2</v>
      </c>
      <c r="C427" s="68" t="s">
        <v>606</v>
      </c>
      <c r="D427" s="69" t="s">
        <v>19</v>
      </c>
      <c r="E427" s="158">
        <v>1</v>
      </c>
      <c r="F427" s="192"/>
      <c r="G427" s="167" t="s">
        <v>460</v>
      </c>
    </row>
    <row r="428" spans="1:7" s="199" customFormat="1" ht="60" x14ac:dyDescent="0.25">
      <c r="A428" s="188"/>
      <c r="B428" s="133" t="s">
        <v>2</v>
      </c>
      <c r="C428" s="68" t="s">
        <v>457</v>
      </c>
      <c r="D428" s="69" t="s">
        <v>19</v>
      </c>
      <c r="E428" s="158">
        <v>1</v>
      </c>
      <c r="F428" s="192"/>
      <c r="G428" s="167" t="s">
        <v>460</v>
      </c>
    </row>
    <row r="429" spans="1:7" s="199" customFormat="1" ht="60" x14ac:dyDescent="0.25">
      <c r="A429" s="188"/>
      <c r="B429" s="133" t="s">
        <v>2</v>
      </c>
      <c r="C429" s="68" t="s">
        <v>458</v>
      </c>
      <c r="D429" s="69" t="s">
        <v>19</v>
      </c>
      <c r="E429" s="158">
        <v>1</v>
      </c>
      <c r="F429" s="192"/>
      <c r="G429" s="167" t="s">
        <v>460</v>
      </c>
    </row>
    <row r="430" spans="1:7" s="199" customFormat="1" ht="60" x14ac:dyDescent="0.25">
      <c r="A430" s="188"/>
      <c r="B430" s="133" t="s">
        <v>2</v>
      </c>
      <c r="C430" s="68" t="s">
        <v>459</v>
      </c>
      <c r="D430" s="69" t="s">
        <v>19</v>
      </c>
      <c r="E430" s="158">
        <v>1</v>
      </c>
      <c r="F430" s="192"/>
      <c r="G430" s="167" t="s">
        <v>460</v>
      </c>
    </row>
    <row r="431" spans="1:7" s="189" customFormat="1" ht="33.75" customHeight="1" x14ac:dyDescent="0.25">
      <c r="A431" s="188"/>
      <c r="B431" s="133" t="s">
        <v>2</v>
      </c>
      <c r="C431" s="68" t="s">
        <v>328</v>
      </c>
      <c r="D431" s="69" t="s">
        <v>19</v>
      </c>
      <c r="E431" s="158">
        <v>1</v>
      </c>
      <c r="F431" s="192"/>
    </row>
    <row r="432" spans="1:7" s="189" customFormat="1" ht="33.75" customHeight="1" x14ac:dyDescent="0.25">
      <c r="A432" s="188"/>
      <c r="B432" s="133" t="s">
        <v>2</v>
      </c>
      <c r="C432" s="68" t="s">
        <v>316</v>
      </c>
      <c r="D432" s="69" t="s">
        <v>19</v>
      </c>
      <c r="E432" s="158">
        <v>1</v>
      </c>
      <c r="F432" s="192"/>
    </row>
    <row r="433" spans="1:7" s="189" customFormat="1" ht="33.75" customHeight="1" x14ac:dyDescent="0.25">
      <c r="A433" s="188"/>
      <c r="B433" s="133" t="s">
        <v>2</v>
      </c>
      <c r="C433" s="68" t="s">
        <v>317</v>
      </c>
      <c r="D433" s="69" t="s">
        <v>19</v>
      </c>
      <c r="E433" s="158">
        <v>14</v>
      </c>
      <c r="F433" s="192"/>
    </row>
    <row r="434" spans="1:7" s="189" customFormat="1" ht="33.75" customHeight="1" x14ac:dyDescent="0.25">
      <c r="A434" s="188"/>
      <c r="B434" s="133" t="s">
        <v>2</v>
      </c>
      <c r="C434" s="68" t="s">
        <v>318</v>
      </c>
      <c r="D434" s="69" t="s">
        <v>19</v>
      </c>
      <c r="E434" s="158">
        <v>14</v>
      </c>
      <c r="F434" s="192"/>
    </row>
    <row r="435" spans="1:7" s="189" customFormat="1" ht="33.75" customHeight="1" x14ac:dyDescent="0.25">
      <c r="A435" s="188"/>
      <c r="B435" s="133" t="s">
        <v>2</v>
      </c>
      <c r="C435" s="68" t="s">
        <v>319</v>
      </c>
      <c r="D435" s="69" t="s">
        <v>19</v>
      </c>
      <c r="E435" s="158">
        <v>1</v>
      </c>
      <c r="F435" s="192"/>
    </row>
    <row r="436" spans="1:7" s="189" customFormat="1" ht="33.75" customHeight="1" x14ac:dyDescent="0.25">
      <c r="A436" s="188"/>
      <c r="B436" s="133" t="s">
        <v>2</v>
      </c>
      <c r="C436" s="68" t="s">
        <v>320</v>
      </c>
      <c r="D436" s="69" t="s">
        <v>19</v>
      </c>
      <c r="E436" s="158">
        <v>11</v>
      </c>
      <c r="F436" s="192"/>
    </row>
    <row r="437" spans="1:7" s="189" customFormat="1" ht="33.75" customHeight="1" x14ac:dyDescent="0.25">
      <c r="A437" s="188"/>
      <c r="B437" s="133" t="s">
        <v>2</v>
      </c>
      <c r="C437" s="68" t="s">
        <v>321</v>
      </c>
      <c r="D437" s="69" t="s">
        <v>19</v>
      </c>
      <c r="E437" s="158">
        <v>16</v>
      </c>
      <c r="F437" s="192"/>
    </row>
    <row r="438" spans="1:7" s="189" customFormat="1" ht="33.75" customHeight="1" x14ac:dyDescent="0.25">
      <c r="A438" s="188"/>
      <c r="B438" s="133" t="s">
        <v>2</v>
      </c>
      <c r="C438" s="68" t="s">
        <v>322</v>
      </c>
      <c r="D438" s="69" t="s">
        <v>19</v>
      </c>
      <c r="E438" s="158">
        <v>3</v>
      </c>
      <c r="F438" s="192"/>
    </row>
    <row r="439" spans="1:7" s="189" customFormat="1" ht="33.75" customHeight="1" x14ac:dyDescent="0.25">
      <c r="A439" s="188"/>
      <c r="B439" s="133" t="s">
        <v>2</v>
      </c>
      <c r="C439" s="68" t="s">
        <v>323</v>
      </c>
      <c r="D439" s="69" t="s">
        <v>19</v>
      </c>
      <c r="E439" s="158">
        <v>5</v>
      </c>
      <c r="F439" s="192"/>
    </row>
    <row r="440" spans="1:7" s="189" customFormat="1" ht="33.75" customHeight="1" x14ac:dyDescent="0.25">
      <c r="A440" s="188"/>
      <c r="B440" s="133" t="s">
        <v>2</v>
      </c>
      <c r="C440" s="68" t="s">
        <v>324</v>
      </c>
      <c r="D440" s="69" t="s">
        <v>19</v>
      </c>
      <c r="E440" s="158">
        <v>4</v>
      </c>
      <c r="F440" s="192"/>
    </row>
    <row r="441" spans="1:7" s="189" customFormat="1" ht="33.75" customHeight="1" x14ac:dyDescent="0.25">
      <c r="A441" s="188"/>
      <c r="B441" s="133" t="s">
        <v>2</v>
      </c>
      <c r="C441" s="68" t="s">
        <v>325</v>
      </c>
      <c r="D441" s="69" t="s">
        <v>19</v>
      </c>
      <c r="E441" s="158">
        <v>2</v>
      </c>
      <c r="F441" s="192"/>
    </row>
    <row r="442" spans="1:7" s="189" customFormat="1" ht="33.75" customHeight="1" x14ac:dyDescent="0.25">
      <c r="A442" s="188"/>
      <c r="B442" s="133" t="s">
        <v>2</v>
      </c>
      <c r="C442" s="68" t="s">
        <v>326</v>
      </c>
      <c r="D442" s="69" t="s">
        <v>19</v>
      </c>
      <c r="E442" s="158">
        <v>1</v>
      </c>
      <c r="F442" s="192"/>
    </row>
    <row r="443" spans="1:7" s="189" customFormat="1" ht="33.75" customHeight="1" x14ac:dyDescent="0.25">
      <c r="A443" s="188"/>
      <c r="B443" s="133" t="s">
        <v>2</v>
      </c>
      <c r="C443" s="68" t="s">
        <v>327</v>
      </c>
      <c r="D443" s="69" t="s">
        <v>19</v>
      </c>
      <c r="E443" s="158">
        <v>2</v>
      </c>
      <c r="F443" s="192"/>
    </row>
    <row r="444" spans="1:7" s="199" customFormat="1" ht="33.75" customHeight="1" x14ac:dyDescent="0.25">
      <c r="A444" s="188"/>
      <c r="B444" s="133" t="s">
        <v>2</v>
      </c>
      <c r="C444" s="68" t="s">
        <v>567</v>
      </c>
      <c r="D444" s="69" t="s">
        <v>19</v>
      </c>
      <c r="E444" s="158">
        <v>2</v>
      </c>
      <c r="F444" s="192"/>
      <c r="G444" s="167" t="s">
        <v>568</v>
      </c>
    </row>
    <row r="445" spans="1:7" ht="40.5" customHeight="1" x14ac:dyDescent="0.25">
      <c r="A445" s="27"/>
      <c r="B445" s="133" t="s">
        <v>2</v>
      </c>
      <c r="C445" s="55" t="s">
        <v>66</v>
      </c>
      <c r="D445" s="70" t="s">
        <v>47</v>
      </c>
      <c r="E445" s="159">
        <v>34</v>
      </c>
      <c r="F445" s="192" t="s">
        <v>668</v>
      </c>
    </row>
    <row r="446" spans="1:7" ht="36" customHeight="1" x14ac:dyDescent="0.25">
      <c r="A446" s="27"/>
      <c r="B446" s="133" t="s">
        <v>2</v>
      </c>
      <c r="C446" s="55" t="s">
        <v>67</v>
      </c>
      <c r="D446" s="70" t="s">
        <v>47</v>
      </c>
      <c r="E446" s="159">
        <v>28</v>
      </c>
      <c r="F446" s="192" t="s">
        <v>688</v>
      </c>
    </row>
    <row r="447" spans="1:7" ht="36" customHeight="1" x14ac:dyDescent="0.25">
      <c r="A447" s="27"/>
      <c r="B447" s="133" t="s">
        <v>2</v>
      </c>
      <c r="C447" s="55" t="s">
        <v>137</v>
      </c>
      <c r="D447" s="70" t="s">
        <v>47</v>
      </c>
      <c r="E447" s="159">
        <v>25</v>
      </c>
      <c r="F447" s="192" t="s">
        <v>689</v>
      </c>
    </row>
    <row r="448" spans="1:7" ht="36.75" customHeight="1" x14ac:dyDescent="0.25">
      <c r="A448" s="27"/>
      <c r="B448" s="133" t="s">
        <v>2</v>
      </c>
      <c r="C448" s="55" t="s">
        <v>68</v>
      </c>
      <c r="D448" s="70" t="s">
        <v>47</v>
      </c>
      <c r="E448" s="159">
        <v>29</v>
      </c>
      <c r="F448" s="192" t="s">
        <v>690</v>
      </c>
    </row>
    <row r="449" spans="1:8" ht="36.75" customHeight="1" x14ac:dyDescent="0.25">
      <c r="A449" s="27"/>
      <c r="B449" s="133" t="s">
        <v>2</v>
      </c>
      <c r="C449" s="55" t="s">
        <v>138</v>
      </c>
      <c r="D449" s="70" t="s">
        <v>47</v>
      </c>
      <c r="E449" s="159">
        <v>29</v>
      </c>
      <c r="F449" s="192" t="s">
        <v>397</v>
      </c>
    </row>
    <row r="450" spans="1:8" ht="36" customHeight="1" x14ac:dyDescent="0.25">
      <c r="A450" s="27"/>
      <c r="B450" s="133" t="s">
        <v>2</v>
      </c>
      <c r="C450" s="55" t="s">
        <v>139</v>
      </c>
      <c r="D450" s="70" t="s">
        <v>19</v>
      </c>
      <c r="E450" s="159">
        <v>1</v>
      </c>
      <c r="F450" s="192" t="s">
        <v>124</v>
      </c>
    </row>
    <row r="451" spans="1:8" ht="31.5" customHeight="1" x14ac:dyDescent="0.25">
      <c r="A451" s="27"/>
      <c r="B451" s="133" t="s">
        <v>2</v>
      </c>
      <c r="C451" s="55" t="s">
        <v>69</v>
      </c>
      <c r="D451" s="70" t="s">
        <v>19</v>
      </c>
      <c r="E451" s="159">
        <v>218</v>
      </c>
    </row>
    <row r="452" spans="1:8" s="183" customFormat="1" ht="31.5" customHeight="1" x14ac:dyDescent="0.25">
      <c r="A452" s="27"/>
      <c r="B452" s="133" t="s">
        <v>2</v>
      </c>
      <c r="C452" s="55" t="s">
        <v>299</v>
      </c>
      <c r="D452" s="70" t="s">
        <v>19</v>
      </c>
      <c r="E452" s="153">
        <v>3</v>
      </c>
      <c r="F452" s="160"/>
    </row>
    <row r="453" spans="1:8" s="183" customFormat="1" ht="31.5" customHeight="1" x14ac:dyDescent="0.25">
      <c r="A453" s="27"/>
      <c r="B453" s="133" t="s">
        <v>2</v>
      </c>
      <c r="C453" s="55" t="s">
        <v>299</v>
      </c>
      <c r="D453" s="70" t="s">
        <v>19</v>
      </c>
      <c r="E453" s="153">
        <v>1</v>
      </c>
      <c r="F453" s="160"/>
    </row>
    <row r="454" spans="1:8" ht="60" x14ac:dyDescent="0.25">
      <c r="A454" s="27"/>
      <c r="B454" s="134" t="s">
        <v>116</v>
      </c>
      <c r="C454" s="55" t="s">
        <v>117</v>
      </c>
      <c r="D454" s="56" t="s">
        <v>15</v>
      </c>
      <c r="E454" s="153">
        <v>39</v>
      </c>
    </row>
    <row r="455" spans="1:8" ht="38.25" x14ac:dyDescent="0.25">
      <c r="A455" s="27"/>
      <c r="B455" s="136" t="s">
        <v>3</v>
      </c>
      <c r="C455" s="147" t="s">
        <v>147</v>
      </c>
      <c r="D455" s="146" t="s">
        <v>24</v>
      </c>
      <c r="E455" s="157">
        <v>10</v>
      </c>
      <c r="F455" s="193" t="s">
        <v>155</v>
      </c>
      <c r="H455" s="183"/>
    </row>
    <row r="456" spans="1:8" ht="38.25" x14ac:dyDescent="0.25">
      <c r="A456" s="27"/>
      <c r="B456" s="136" t="s">
        <v>3</v>
      </c>
      <c r="C456" s="147" t="s">
        <v>185</v>
      </c>
      <c r="D456" s="146" t="s">
        <v>24</v>
      </c>
      <c r="E456" s="157">
        <v>78</v>
      </c>
      <c r="F456" s="193" t="s">
        <v>155</v>
      </c>
    </row>
    <row r="457" spans="1:8" s="189" customFormat="1" ht="60" x14ac:dyDescent="0.25">
      <c r="A457" s="188"/>
      <c r="B457" s="136" t="s">
        <v>364</v>
      </c>
      <c r="C457" s="147" t="s">
        <v>365</v>
      </c>
      <c r="D457" s="146" t="s">
        <v>6</v>
      </c>
      <c r="E457" s="157">
        <v>2600</v>
      </c>
      <c r="F457" s="193"/>
    </row>
    <row r="458" spans="1:8" s="189" customFormat="1" ht="60" x14ac:dyDescent="0.25">
      <c r="A458" s="188"/>
      <c r="B458" s="136" t="s">
        <v>364</v>
      </c>
      <c r="C458" s="147" t="s">
        <v>366</v>
      </c>
      <c r="D458" s="146" t="s">
        <v>6</v>
      </c>
      <c r="E458" s="157">
        <v>1200</v>
      </c>
      <c r="F458" s="193"/>
    </row>
    <row r="459" spans="1:8" s="199" customFormat="1" ht="60" x14ac:dyDescent="0.25">
      <c r="A459" s="188"/>
      <c r="B459" s="136" t="s">
        <v>364</v>
      </c>
      <c r="C459" s="147" t="s">
        <v>674</v>
      </c>
      <c r="D459" s="146" t="s">
        <v>6</v>
      </c>
      <c r="E459" s="157">
        <v>200</v>
      </c>
      <c r="F459" s="193"/>
    </row>
    <row r="460" spans="1:8" s="183" customFormat="1" ht="45" x14ac:dyDescent="0.25">
      <c r="A460" s="27"/>
      <c r="B460" s="136" t="s">
        <v>2</v>
      </c>
      <c r="C460" s="184" t="s">
        <v>286</v>
      </c>
      <c r="D460" s="56" t="s">
        <v>24</v>
      </c>
      <c r="E460" s="225">
        <v>1</v>
      </c>
      <c r="F460" s="160"/>
    </row>
    <row r="461" spans="1:8" s="199" customFormat="1" ht="45" x14ac:dyDescent="0.25">
      <c r="A461" s="188"/>
      <c r="B461" s="136" t="s">
        <v>2</v>
      </c>
      <c r="C461" s="54" t="s">
        <v>416</v>
      </c>
      <c r="D461" s="8" t="s">
        <v>19</v>
      </c>
      <c r="E461" s="157">
        <v>2</v>
      </c>
      <c r="F461" s="160"/>
    </row>
    <row r="462" spans="1:8" ht="45" x14ac:dyDescent="0.25">
      <c r="A462" s="27"/>
      <c r="B462" s="136" t="s">
        <v>2</v>
      </c>
      <c r="C462" s="54" t="s">
        <v>193</v>
      </c>
      <c r="D462" s="8" t="s">
        <v>19</v>
      </c>
      <c r="E462" s="157">
        <v>1</v>
      </c>
    </row>
    <row r="463" spans="1:8" ht="45" x14ac:dyDescent="0.25">
      <c r="A463" s="27"/>
      <c r="B463" s="136" t="s">
        <v>2</v>
      </c>
      <c r="C463" s="54" t="s">
        <v>194</v>
      </c>
      <c r="D463" s="8" t="s">
        <v>19</v>
      </c>
      <c r="E463" s="157">
        <v>2</v>
      </c>
    </row>
    <row r="464" spans="1:8" s="189" customFormat="1" ht="45" x14ac:dyDescent="0.25">
      <c r="A464" s="188"/>
      <c r="B464" s="136" t="s">
        <v>2</v>
      </c>
      <c r="C464" s="54" t="s">
        <v>376</v>
      </c>
      <c r="D464" s="8" t="s">
        <v>19</v>
      </c>
      <c r="E464" s="157">
        <v>1</v>
      </c>
      <c r="F464" s="160"/>
    </row>
    <row r="465" spans="1:12" ht="45" x14ac:dyDescent="0.25">
      <c r="A465" s="27"/>
      <c r="B465" s="136" t="s">
        <v>2</v>
      </c>
      <c r="C465" s="55" t="s">
        <v>152</v>
      </c>
      <c r="D465" s="69" t="s">
        <v>47</v>
      </c>
      <c r="E465" s="157">
        <v>5</v>
      </c>
    </row>
    <row r="466" spans="1:12" ht="45" x14ac:dyDescent="0.25">
      <c r="A466" s="27"/>
      <c r="B466" s="136" t="s">
        <v>2</v>
      </c>
      <c r="C466" s="55" t="s">
        <v>182</v>
      </c>
      <c r="D466" s="69" t="s">
        <v>19</v>
      </c>
      <c r="E466" s="157">
        <v>14</v>
      </c>
    </row>
    <row r="467" spans="1:12" ht="45" x14ac:dyDescent="0.25">
      <c r="A467" s="27"/>
      <c r="B467" s="136" t="s">
        <v>2</v>
      </c>
      <c r="C467" s="55" t="s">
        <v>183</v>
      </c>
      <c r="D467" s="69" t="s">
        <v>19</v>
      </c>
      <c r="E467" s="157">
        <v>8</v>
      </c>
    </row>
    <row r="468" spans="1:12" ht="45" x14ac:dyDescent="0.25">
      <c r="A468" s="27"/>
      <c r="B468" s="136" t="s">
        <v>2</v>
      </c>
      <c r="C468" s="55" t="s">
        <v>184</v>
      </c>
      <c r="D468" s="56" t="s">
        <v>19</v>
      </c>
      <c r="E468" s="157">
        <v>8</v>
      </c>
    </row>
    <row r="469" spans="1:12" s="183" customFormat="1" ht="45" x14ac:dyDescent="0.25">
      <c r="A469" s="27"/>
      <c r="B469" s="136" t="s">
        <v>153</v>
      </c>
      <c r="C469" s="55" t="s">
        <v>154</v>
      </c>
      <c r="D469" s="56" t="s">
        <v>6</v>
      </c>
      <c r="E469" s="157">
        <v>7044</v>
      </c>
      <c r="F469" s="193" t="s">
        <v>155</v>
      </c>
    </row>
    <row r="470" spans="1:12" s="199" customFormat="1" ht="45" x14ac:dyDescent="0.25">
      <c r="A470" s="188"/>
      <c r="B470" s="136" t="s">
        <v>153</v>
      </c>
      <c r="C470" s="55" t="s">
        <v>154</v>
      </c>
      <c r="D470" s="56" t="s">
        <v>6</v>
      </c>
      <c r="E470" s="157">
        <v>11900</v>
      </c>
      <c r="F470" s="193"/>
    </row>
    <row r="471" spans="1:12" ht="42.75" customHeight="1" x14ac:dyDescent="0.25">
      <c r="A471" s="27"/>
      <c r="B471" s="133" t="s">
        <v>2</v>
      </c>
      <c r="C471" s="148" t="s">
        <v>108</v>
      </c>
      <c r="D471" s="58" t="s">
        <v>77</v>
      </c>
      <c r="E471" s="156">
        <v>15</v>
      </c>
      <c r="F471" s="192" t="s">
        <v>673</v>
      </c>
      <c r="J471" s="175"/>
      <c r="K471" s="175"/>
      <c r="L471" s="175"/>
    </row>
    <row r="472" spans="1:12" ht="42.75" customHeight="1" x14ac:dyDescent="0.25">
      <c r="A472" s="27"/>
      <c r="B472" s="133" t="s">
        <v>52</v>
      </c>
      <c r="C472" s="53" t="s">
        <v>174</v>
      </c>
      <c r="D472" s="58" t="s">
        <v>39</v>
      </c>
      <c r="E472" s="156">
        <v>270</v>
      </c>
      <c r="F472" s="161"/>
      <c r="H472" s="142"/>
      <c r="J472" s="175"/>
      <c r="K472" s="175"/>
      <c r="L472" s="175"/>
    </row>
    <row r="473" spans="1:12" s="189" customFormat="1" ht="42.75" customHeight="1" x14ac:dyDescent="0.25">
      <c r="A473" s="188"/>
      <c r="B473" s="133" t="s">
        <v>52</v>
      </c>
      <c r="C473" s="53" t="s">
        <v>363</v>
      </c>
      <c r="D473" s="58" t="s">
        <v>39</v>
      </c>
      <c r="E473" s="156">
        <v>10020</v>
      </c>
      <c r="F473" s="161"/>
      <c r="H473" s="142"/>
      <c r="J473" s="198"/>
      <c r="K473" s="198"/>
      <c r="L473" s="198"/>
    </row>
    <row r="474" spans="1:12" s="199" customFormat="1" ht="42.75" customHeight="1" x14ac:dyDescent="0.25">
      <c r="A474" s="188"/>
      <c r="B474" s="133" t="s">
        <v>2</v>
      </c>
      <c r="C474" s="53" t="s">
        <v>605</v>
      </c>
      <c r="D474" s="58" t="s">
        <v>62</v>
      </c>
      <c r="E474" s="157">
        <v>32</v>
      </c>
      <c r="F474" s="161"/>
      <c r="G474" s="199" t="s">
        <v>644</v>
      </c>
      <c r="H474" s="210"/>
      <c r="J474" s="205"/>
      <c r="K474" s="205"/>
      <c r="L474" s="205"/>
    </row>
    <row r="475" spans="1:12" s="189" customFormat="1" ht="66" customHeight="1" x14ac:dyDescent="0.25">
      <c r="A475" s="188"/>
      <c r="B475" s="133" t="s">
        <v>315</v>
      </c>
      <c r="C475" s="54" t="s">
        <v>314</v>
      </c>
      <c r="D475" s="8" t="s">
        <v>15</v>
      </c>
      <c r="E475" s="157">
        <v>107</v>
      </c>
      <c r="F475" s="192"/>
      <c r="J475" s="196"/>
      <c r="K475" s="196"/>
      <c r="L475" s="196"/>
    </row>
    <row r="476" spans="1:12" ht="36" customHeight="1" x14ac:dyDescent="0.25">
      <c r="A476" s="27"/>
      <c r="B476" s="133" t="s">
        <v>3</v>
      </c>
      <c r="C476" s="54" t="s">
        <v>125</v>
      </c>
      <c r="D476" s="8" t="s">
        <v>15</v>
      </c>
      <c r="E476" s="157">
        <v>100</v>
      </c>
      <c r="F476" s="193" t="s">
        <v>155</v>
      </c>
    </row>
    <row r="477" spans="1:12" ht="41.25" customHeight="1" x14ac:dyDescent="0.25">
      <c r="A477" s="27"/>
      <c r="B477" s="133" t="s">
        <v>3</v>
      </c>
      <c r="C477" s="63" t="s">
        <v>239</v>
      </c>
      <c r="D477" s="58" t="s">
        <v>24</v>
      </c>
      <c r="E477" s="157">
        <v>89</v>
      </c>
      <c r="F477" s="193" t="s">
        <v>155</v>
      </c>
    </row>
    <row r="478" spans="1:12" ht="58.5" customHeight="1" x14ac:dyDescent="0.25">
      <c r="A478" s="27"/>
      <c r="B478" s="133" t="s">
        <v>3</v>
      </c>
      <c r="C478" s="63" t="s">
        <v>240</v>
      </c>
      <c r="D478" s="58" t="s">
        <v>24</v>
      </c>
      <c r="E478" s="157">
        <v>61</v>
      </c>
      <c r="F478" s="193" t="s">
        <v>155</v>
      </c>
    </row>
    <row r="479" spans="1:12" s="199" customFormat="1" ht="58.5" customHeight="1" x14ac:dyDescent="0.25">
      <c r="A479" s="188"/>
      <c r="B479" s="136" t="s">
        <v>2</v>
      </c>
      <c r="C479" s="63" t="s">
        <v>732</v>
      </c>
      <c r="D479" s="58" t="s">
        <v>24</v>
      </c>
      <c r="E479" s="157">
        <v>230</v>
      </c>
      <c r="F479" s="193"/>
    </row>
    <row r="480" spans="1:12" s="199" customFormat="1" ht="58.5" customHeight="1" x14ac:dyDescent="0.25">
      <c r="A480" s="188"/>
      <c r="B480" s="136" t="s">
        <v>2</v>
      </c>
      <c r="C480" s="63" t="s">
        <v>413</v>
      </c>
      <c r="D480" s="58" t="s">
        <v>19</v>
      </c>
      <c r="E480" s="157">
        <v>135</v>
      </c>
      <c r="F480" s="193"/>
    </row>
    <row r="481" spans="1:6" s="199" customFormat="1" ht="58.5" customHeight="1" x14ac:dyDescent="0.25">
      <c r="A481" s="188"/>
      <c r="B481" s="136" t="s">
        <v>2</v>
      </c>
      <c r="C481" s="63" t="s">
        <v>414</v>
      </c>
      <c r="D481" s="58" t="s">
        <v>19</v>
      </c>
      <c r="E481" s="157">
        <v>21</v>
      </c>
      <c r="F481" s="193"/>
    </row>
    <row r="482" spans="1:6" ht="60" x14ac:dyDescent="0.25">
      <c r="A482" s="27"/>
      <c r="B482" s="136" t="s">
        <v>2</v>
      </c>
      <c r="C482" s="64" t="s">
        <v>80</v>
      </c>
      <c r="D482" s="62" t="s">
        <v>19</v>
      </c>
      <c r="E482" s="157">
        <v>33</v>
      </c>
      <c r="F482" s="192" t="s">
        <v>731</v>
      </c>
    </row>
    <row r="483" spans="1:6" ht="60" x14ac:dyDescent="0.25">
      <c r="A483" s="27"/>
      <c r="B483" s="136" t="s">
        <v>2</v>
      </c>
      <c r="C483" s="64" t="s">
        <v>79</v>
      </c>
      <c r="D483" s="62" t="s">
        <v>19</v>
      </c>
      <c r="E483" s="157">
        <v>105</v>
      </c>
      <c r="F483" s="192" t="s">
        <v>452</v>
      </c>
    </row>
    <row r="484" spans="1:6" ht="60" x14ac:dyDescent="0.25">
      <c r="A484" s="27"/>
      <c r="B484" s="136" t="s">
        <v>2</v>
      </c>
      <c r="C484" s="64" t="s">
        <v>128</v>
      </c>
      <c r="D484" s="62" t="s">
        <v>19</v>
      </c>
      <c r="E484" s="157">
        <v>50</v>
      </c>
      <c r="F484" s="192" t="s">
        <v>186</v>
      </c>
    </row>
    <row r="485" spans="1:6" ht="60" x14ac:dyDescent="0.25">
      <c r="A485" s="27"/>
      <c r="B485" s="136" t="s">
        <v>2</v>
      </c>
      <c r="C485" s="64" t="s">
        <v>129</v>
      </c>
      <c r="D485" s="62" t="s">
        <v>19</v>
      </c>
      <c r="E485" s="157">
        <v>50</v>
      </c>
      <c r="F485" s="192" t="s">
        <v>186</v>
      </c>
    </row>
    <row r="486" spans="1:6" ht="60" x14ac:dyDescent="0.25">
      <c r="A486" s="27"/>
      <c r="B486" s="136" t="s">
        <v>2</v>
      </c>
      <c r="C486" s="64" t="s">
        <v>130</v>
      </c>
      <c r="D486" s="62" t="s">
        <v>19</v>
      </c>
      <c r="E486" s="157">
        <v>34</v>
      </c>
      <c r="F486" s="192" t="s">
        <v>651</v>
      </c>
    </row>
    <row r="487" spans="1:6" s="189" customFormat="1" ht="45" x14ac:dyDescent="0.25">
      <c r="A487" s="188"/>
      <c r="B487" s="136" t="s">
        <v>2</v>
      </c>
      <c r="C487" s="64" t="s">
        <v>375</v>
      </c>
      <c r="D487" s="62" t="s">
        <v>19</v>
      </c>
      <c r="E487" s="157">
        <v>9</v>
      </c>
      <c r="F487" s="161"/>
    </row>
    <row r="488" spans="1:6" s="183" customFormat="1" ht="45" x14ac:dyDescent="0.25">
      <c r="A488" s="27"/>
      <c r="B488" s="136" t="s">
        <v>2</v>
      </c>
      <c r="C488" s="64" t="s">
        <v>288</v>
      </c>
      <c r="D488" s="62" t="s">
        <v>19</v>
      </c>
      <c r="E488" s="157">
        <v>168</v>
      </c>
      <c r="F488" s="161"/>
    </row>
    <row r="489" spans="1:6" s="189" customFormat="1" ht="30" x14ac:dyDescent="0.25">
      <c r="A489" s="4"/>
      <c r="B489" s="194" t="s">
        <v>449</v>
      </c>
      <c r="C489" s="195" t="s">
        <v>310</v>
      </c>
      <c r="D489" s="62" t="s">
        <v>19</v>
      </c>
      <c r="E489" s="156">
        <v>310</v>
      </c>
      <c r="F489" s="161"/>
    </row>
    <row r="490" spans="1:6" ht="37.5" customHeight="1" x14ac:dyDescent="0.25">
      <c r="A490" s="142"/>
      <c r="B490" s="142"/>
      <c r="C490" s="142" t="s">
        <v>40</v>
      </c>
      <c r="D490" s="282" t="s">
        <v>8</v>
      </c>
      <c r="E490" s="282"/>
    </row>
  </sheetData>
  <mergeCells count="8">
    <mergeCell ref="D490:E490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zoomScaleNormal="100" workbookViewId="0">
      <selection activeCell="I6" sqref="I6"/>
    </sheetView>
  </sheetViews>
  <sheetFormatPr defaultRowHeight="15" x14ac:dyDescent="0.25"/>
  <cols>
    <col min="1" max="1" width="16.140625" style="3" customWidth="1"/>
    <col min="2" max="2" width="16.42578125" style="3" customWidth="1"/>
    <col min="3" max="3" width="46.42578125" style="3" customWidth="1"/>
    <col min="4" max="4" width="14.5703125" style="3" customWidth="1"/>
    <col min="5" max="5" width="16.140625" style="3" customWidth="1"/>
    <col min="6" max="16384" width="9.140625" style="3"/>
  </cols>
  <sheetData>
    <row r="1" spans="1:5" ht="25.5" customHeight="1" x14ac:dyDescent="0.25">
      <c r="E1" s="120" t="s">
        <v>26</v>
      </c>
    </row>
    <row r="2" spans="1:5" ht="53.25" customHeight="1" x14ac:dyDescent="0.25">
      <c r="A2" s="270" t="s">
        <v>692</v>
      </c>
      <c r="B2" s="270"/>
      <c r="C2" s="270"/>
      <c r="D2" s="270"/>
      <c r="E2" s="270"/>
    </row>
    <row r="3" spans="1:5" ht="24.75" customHeight="1" x14ac:dyDescent="0.25">
      <c r="A3" s="298" t="str">
        <f>ЛОКЛ!$B$3</f>
        <v>КНП ЛОР "Луганська обласна клінічна лікарня"</v>
      </c>
      <c r="B3" s="298"/>
      <c r="C3" s="298"/>
      <c r="D3" s="298"/>
      <c r="E3" s="298"/>
    </row>
    <row r="4" spans="1:5" ht="25.5" customHeight="1" x14ac:dyDescent="0.25">
      <c r="C4" s="74" t="s">
        <v>16</v>
      </c>
      <c r="D4" s="30"/>
      <c r="E4" s="17"/>
    </row>
    <row r="5" spans="1:5" s="36" customFormat="1" ht="15" customHeight="1" x14ac:dyDescent="0.2">
      <c r="A5" s="278" t="s">
        <v>12</v>
      </c>
      <c r="B5" s="278" t="s">
        <v>10</v>
      </c>
      <c r="C5" s="278" t="s">
        <v>11</v>
      </c>
      <c r="D5" s="296" t="s">
        <v>13</v>
      </c>
      <c r="E5" s="297"/>
    </row>
    <row r="6" spans="1:5" s="36" customFormat="1" ht="28.5" x14ac:dyDescent="0.2">
      <c r="A6" s="279"/>
      <c r="B6" s="279"/>
      <c r="C6" s="279"/>
      <c r="D6" s="72" t="s">
        <v>14</v>
      </c>
      <c r="E6" s="11" t="s">
        <v>0</v>
      </c>
    </row>
    <row r="7" spans="1:5" s="36" customFormat="1" ht="14.25" x14ac:dyDescent="0.2">
      <c r="A7" s="72">
        <v>1</v>
      </c>
      <c r="B7" s="14">
        <v>2</v>
      </c>
      <c r="C7" s="72">
        <v>3</v>
      </c>
      <c r="D7" s="72">
        <v>4</v>
      </c>
      <c r="E7" s="14">
        <v>5</v>
      </c>
    </row>
    <row r="8" spans="1:5" s="85" customFormat="1" ht="32.25" customHeight="1" x14ac:dyDescent="0.25">
      <c r="A8" s="294" t="s">
        <v>570</v>
      </c>
      <c r="B8" s="88">
        <v>2301400</v>
      </c>
      <c r="C8" s="84" t="s">
        <v>404</v>
      </c>
      <c r="D8" s="6" t="s">
        <v>405</v>
      </c>
      <c r="E8" s="143">
        <v>0</v>
      </c>
    </row>
    <row r="9" spans="1:5" s="85" customFormat="1" x14ac:dyDescent="0.25">
      <c r="A9" s="295"/>
      <c r="B9" s="88">
        <v>2301400</v>
      </c>
      <c r="C9" s="84" t="s">
        <v>121</v>
      </c>
      <c r="D9" s="6" t="s">
        <v>120</v>
      </c>
      <c r="E9" s="143">
        <v>6</v>
      </c>
    </row>
    <row r="10" spans="1:5" s="81" customFormat="1" ht="14.25" x14ac:dyDescent="0.25">
      <c r="A10" s="10"/>
      <c r="B10" s="80"/>
      <c r="C10" s="80" t="s">
        <v>25</v>
      </c>
      <c r="D10" s="77"/>
      <c r="E10" s="94">
        <f>SUM(E8:E9)</f>
        <v>6</v>
      </c>
    </row>
    <row r="11" spans="1:5" x14ac:dyDescent="0.25">
      <c r="A11" s="28"/>
      <c r="B11" s="29"/>
      <c r="C11" s="29"/>
      <c r="D11" s="29"/>
      <c r="E11" s="4"/>
    </row>
    <row r="12" spans="1:5" x14ac:dyDescent="0.25">
      <c r="B12" s="3" t="s">
        <v>572</v>
      </c>
      <c r="D12" s="3" t="s">
        <v>571</v>
      </c>
    </row>
  </sheetData>
  <mergeCells count="7">
    <mergeCell ref="A8:A9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H32" sqref="H32"/>
    </sheetView>
  </sheetViews>
  <sheetFormatPr defaultRowHeight="15" x14ac:dyDescent="0.25"/>
  <cols>
    <col min="1" max="1" width="4.140625" style="209" customWidth="1"/>
    <col min="2" max="2" width="22.28515625" style="263" customWidth="1"/>
    <col min="3" max="3" width="8.7109375" style="209" customWidth="1"/>
    <col min="4" max="6" width="9.140625" style="209"/>
    <col min="7" max="7" width="12" style="209" customWidth="1"/>
    <col min="8" max="8" width="14.28515625" style="209" customWidth="1"/>
    <col min="9" max="16384" width="9.140625" style="209"/>
  </cols>
  <sheetData>
    <row r="1" spans="1:9" ht="7.5" customHeight="1" x14ac:dyDescent="0.25">
      <c r="A1" s="199"/>
      <c r="B1" s="167"/>
      <c r="C1" s="199"/>
      <c r="D1" s="199"/>
      <c r="E1" s="199"/>
      <c r="F1" s="199"/>
      <c r="G1" s="199"/>
      <c r="H1" s="199"/>
      <c r="I1" s="199"/>
    </row>
    <row r="2" spans="1:9" ht="26.25" customHeight="1" x14ac:dyDescent="0.25">
      <c r="A2" s="199"/>
      <c r="B2" s="237" t="s">
        <v>250</v>
      </c>
      <c r="C2" s="199"/>
      <c r="D2" s="199"/>
      <c r="E2" s="199"/>
      <c r="F2" s="199"/>
      <c r="G2" s="199"/>
      <c r="H2" s="199"/>
      <c r="I2" s="199"/>
    </row>
    <row r="3" spans="1:9" x14ac:dyDescent="0.25">
      <c r="A3" s="199"/>
      <c r="B3" s="238" t="s">
        <v>702</v>
      </c>
      <c r="C3" s="199"/>
      <c r="D3" s="199"/>
      <c r="E3" s="199"/>
      <c r="F3" s="199"/>
      <c r="G3" s="199"/>
      <c r="H3" s="199"/>
      <c r="I3" s="199"/>
    </row>
    <row r="4" spans="1:9" ht="82.9" customHeight="1" x14ac:dyDescent="0.25">
      <c r="A4" s="239"/>
      <c r="B4" s="312" t="s">
        <v>703</v>
      </c>
      <c r="C4" s="312"/>
      <c r="D4" s="312"/>
      <c r="E4" s="312"/>
      <c r="F4" s="312"/>
      <c r="G4" s="312"/>
      <c r="H4" s="312"/>
      <c r="I4" s="239"/>
    </row>
    <row r="5" spans="1:9" ht="7.15" customHeight="1" thickBot="1" x14ac:dyDescent="0.3">
      <c r="A5" s="199"/>
      <c r="B5" s="167"/>
      <c r="C5" s="199"/>
      <c r="D5" s="199"/>
      <c r="E5" s="199"/>
      <c r="F5" s="199"/>
      <c r="G5" s="199"/>
      <c r="H5" s="199"/>
      <c r="I5" s="199"/>
    </row>
    <row r="6" spans="1:9" ht="19.149999999999999" customHeight="1" x14ac:dyDescent="0.25">
      <c r="A6" s="199"/>
      <c r="B6" s="313" t="s">
        <v>21</v>
      </c>
      <c r="C6" s="315" t="s">
        <v>10</v>
      </c>
      <c r="D6" s="317" t="s">
        <v>704</v>
      </c>
      <c r="E6" s="317"/>
      <c r="F6" s="317"/>
      <c r="G6" s="317" t="s">
        <v>705</v>
      </c>
      <c r="H6" s="319"/>
      <c r="I6" s="199"/>
    </row>
    <row r="7" spans="1:9" ht="21" customHeight="1" thickBot="1" x14ac:dyDescent="0.3">
      <c r="A7" s="199"/>
      <c r="B7" s="314"/>
      <c r="C7" s="316"/>
      <c r="D7" s="318"/>
      <c r="E7" s="318"/>
      <c r="F7" s="318"/>
      <c r="G7" s="240" t="s">
        <v>706</v>
      </c>
      <c r="H7" s="241" t="s">
        <v>23</v>
      </c>
      <c r="I7" s="199"/>
    </row>
    <row r="8" spans="1:9" ht="15.75" thickBot="1" x14ac:dyDescent="0.3">
      <c r="A8" s="199"/>
      <c r="B8" s="242">
        <v>1</v>
      </c>
      <c r="C8" s="243">
        <v>2</v>
      </c>
      <c r="D8" s="320">
        <v>3</v>
      </c>
      <c r="E8" s="320"/>
      <c r="F8" s="320"/>
      <c r="G8" s="243">
        <v>4</v>
      </c>
      <c r="H8" s="244">
        <v>5</v>
      </c>
      <c r="I8" s="199"/>
    </row>
    <row r="9" spans="1:9" x14ac:dyDescent="0.25">
      <c r="A9" s="199"/>
      <c r="B9" s="245" t="s">
        <v>707</v>
      </c>
      <c r="C9" s="246"/>
      <c r="D9" s="301" t="s">
        <v>49</v>
      </c>
      <c r="E9" s="301"/>
      <c r="F9" s="301"/>
      <c r="G9" s="247" t="s">
        <v>18</v>
      </c>
      <c r="H9" s="248">
        <v>1</v>
      </c>
      <c r="I9" s="199"/>
    </row>
    <row r="10" spans="1:9" x14ac:dyDescent="0.25">
      <c r="A10" s="199"/>
      <c r="B10" s="249" t="s">
        <v>707</v>
      </c>
      <c r="C10" s="200"/>
      <c r="D10" s="302" t="s">
        <v>708</v>
      </c>
      <c r="E10" s="303"/>
      <c r="F10" s="304"/>
      <c r="G10" s="250" t="s">
        <v>61</v>
      </c>
      <c r="H10" s="251">
        <v>0</v>
      </c>
      <c r="I10" s="199"/>
    </row>
    <row r="11" spans="1:9" x14ac:dyDescent="0.25">
      <c r="A11" s="199"/>
      <c r="B11" s="252" t="s">
        <v>707</v>
      </c>
      <c r="C11" s="200"/>
      <c r="D11" s="305" t="s">
        <v>107</v>
      </c>
      <c r="E11" s="305"/>
      <c r="F11" s="305"/>
      <c r="G11" s="253" t="s">
        <v>18</v>
      </c>
      <c r="H11" s="254">
        <v>4</v>
      </c>
      <c r="I11" s="199"/>
    </row>
    <row r="12" spans="1:9" x14ac:dyDescent="0.25">
      <c r="A12" s="199"/>
      <c r="B12" s="252" t="s">
        <v>707</v>
      </c>
      <c r="C12" s="200"/>
      <c r="D12" s="306" t="s">
        <v>709</v>
      </c>
      <c r="E12" s="307"/>
      <c r="F12" s="308"/>
      <c r="G12" s="253" t="s">
        <v>18</v>
      </c>
      <c r="H12" s="254">
        <v>4</v>
      </c>
      <c r="I12" s="199"/>
    </row>
    <row r="13" spans="1:9" x14ac:dyDescent="0.25">
      <c r="A13" s="199"/>
      <c r="B13" s="252" t="s">
        <v>707</v>
      </c>
      <c r="C13" s="200"/>
      <c r="D13" s="305" t="s">
        <v>710</v>
      </c>
      <c r="E13" s="305"/>
      <c r="F13" s="305"/>
      <c r="G13" s="253" t="s">
        <v>272</v>
      </c>
      <c r="H13" s="254">
        <v>4</v>
      </c>
      <c r="I13" s="199"/>
    </row>
    <row r="14" spans="1:9" ht="15.75" thickBot="1" x14ac:dyDescent="0.3">
      <c r="A14" s="199"/>
      <c r="B14" s="309" t="s">
        <v>711</v>
      </c>
      <c r="C14" s="310"/>
      <c r="D14" s="310"/>
      <c r="E14" s="310"/>
      <c r="F14" s="310"/>
      <c r="G14" s="311"/>
      <c r="H14" s="255">
        <f>SUM(H9:H13)</f>
        <v>13</v>
      </c>
      <c r="I14" s="199"/>
    </row>
    <row r="15" spans="1:9" x14ac:dyDescent="0.25">
      <c r="A15" s="199"/>
      <c r="B15" s="167"/>
      <c r="C15" s="199"/>
      <c r="D15" s="199"/>
      <c r="E15" s="199"/>
      <c r="F15" s="199"/>
      <c r="G15" s="199"/>
      <c r="H15" s="199"/>
      <c r="I15" s="199"/>
    </row>
    <row r="16" spans="1:9" ht="9" customHeight="1" x14ac:dyDescent="0.25">
      <c r="A16" s="199"/>
      <c r="B16" s="167"/>
      <c r="C16" s="199"/>
      <c r="D16" s="199"/>
      <c r="E16" s="199"/>
      <c r="F16" s="199"/>
      <c r="G16" s="199"/>
      <c r="H16" s="199"/>
      <c r="I16" s="199"/>
    </row>
    <row r="17" spans="1:9" ht="9.75" hidden="1" customHeight="1" x14ac:dyDescent="0.25">
      <c r="A17" s="199"/>
      <c r="B17" s="167"/>
      <c r="C17" s="199"/>
      <c r="D17" s="199"/>
      <c r="E17" s="199"/>
      <c r="F17" s="199"/>
      <c r="G17" s="199"/>
      <c r="H17" s="199"/>
      <c r="I17" s="199"/>
    </row>
    <row r="18" spans="1:9" ht="30.6" customHeight="1" x14ac:dyDescent="0.25">
      <c r="A18" s="199"/>
      <c r="B18" s="256" t="s">
        <v>29</v>
      </c>
      <c r="C18" s="199"/>
      <c r="D18" s="257"/>
      <c r="E18" s="199"/>
      <c r="F18" s="299" t="s">
        <v>712</v>
      </c>
      <c r="G18" s="299"/>
      <c r="H18" s="199"/>
      <c r="I18" s="199"/>
    </row>
    <row r="19" spans="1:9" x14ac:dyDescent="0.25">
      <c r="A19" s="258"/>
      <c r="B19" s="259" t="s">
        <v>713</v>
      </c>
      <c r="C19" s="258"/>
      <c r="D19" s="258" t="s">
        <v>714</v>
      </c>
      <c r="E19" s="258"/>
      <c r="F19" s="300" t="s">
        <v>715</v>
      </c>
      <c r="G19" s="300"/>
      <c r="H19" s="258"/>
      <c r="I19" s="258"/>
    </row>
    <row r="20" spans="1:9" ht="10.9" customHeight="1" x14ac:dyDescent="0.25">
      <c r="A20" s="199" t="s">
        <v>716</v>
      </c>
      <c r="B20" s="260"/>
      <c r="C20" s="199"/>
      <c r="D20" s="199"/>
      <c r="E20" s="199"/>
      <c r="F20" s="199"/>
      <c r="G20" s="199"/>
      <c r="H20" s="199"/>
      <c r="I20" s="199"/>
    </row>
    <row r="21" spans="1:9" ht="34.15" customHeight="1" x14ac:dyDescent="0.25">
      <c r="A21" s="199"/>
      <c r="B21" s="256" t="s">
        <v>32</v>
      </c>
      <c r="C21" s="199"/>
      <c r="D21" s="257"/>
      <c r="E21" s="199"/>
      <c r="F21" s="299" t="s">
        <v>717</v>
      </c>
      <c r="G21" s="299"/>
      <c r="H21" s="199"/>
      <c r="I21" s="199"/>
    </row>
    <row r="22" spans="1:9" x14ac:dyDescent="0.25">
      <c r="A22" s="258"/>
      <c r="B22" s="259" t="s">
        <v>713</v>
      </c>
      <c r="C22" s="258"/>
      <c r="D22" s="258" t="s">
        <v>714</v>
      </c>
      <c r="E22" s="258"/>
      <c r="F22" s="300" t="s">
        <v>715</v>
      </c>
      <c r="G22" s="300"/>
      <c r="H22" s="258"/>
      <c r="I22" s="258"/>
    </row>
    <row r="23" spans="1:9" x14ac:dyDescent="0.25">
      <c r="A23" s="199"/>
      <c r="B23" s="167"/>
      <c r="C23" s="199"/>
      <c r="D23" s="199"/>
      <c r="E23" s="199"/>
      <c r="F23" s="199"/>
      <c r="G23" s="199"/>
      <c r="H23" s="199"/>
      <c r="I23" s="199"/>
    </row>
    <row r="24" spans="1:9" ht="6.75" customHeight="1" x14ac:dyDescent="0.25">
      <c r="A24" s="199"/>
      <c r="B24" s="167"/>
      <c r="C24" s="199"/>
      <c r="D24" s="199"/>
      <c r="E24" s="199"/>
      <c r="F24" s="199"/>
      <c r="G24" s="199"/>
      <c r="H24" s="199"/>
      <c r="I24" s="199"/>
    </row>
    <row r="25" spans="1:9" hidden="1" x14ac:dyDescent="0.25">
      <c r="A25" s="199"/>
      <c r="B25" s="167"/>
      <c r="C25" s="199"/>
      <c r="D25" s="199"/>
      <c r="E25" s="199"/>
      <c r="F25" s="199"/>
      <c r="G25" s="199"/>
      <c r="H25" s="199"/>
      <c r="I25" s="199"/>
    </row>
    <row r="26" spans="1:9" hidden="1" x14ac:dyDescent="0.25">
      <c r="A26" s="199"/>
      <c r="B26" s="167"/>
      <c r="C26" s="199"/>
      <c r="D26" s="199"/>
      <c r="E26" s="199"/>
      <c r="F26" s="199"/>
      <c r="G26" s="199"/>
      <c r="H26" s="199"/>
      <c r="I26" s="199"/>
    </row>
    <row r="27" spans="1:9" hidden="1" x14ac:dyDescent="0.25">
      <c r="A27" s="199"/>
      <c r="B27" s="167"/>
      <c r="C27" s="199"/>
      <c r="D27" s="199"/>
      <c r="E27" s="199"/>
      <c r="F27" s="199"/>
      <c r="G27" s="199"/>
      <c r="H27" s="199"/>
      <c r="I27" s="199"/>
    </row>
    <row r="28" spans="1:9" ht="14.25" hidden="1" customHeight="1" x14ac:dyDescent="0.25">
      <c r="A28" s="199"/>
      <c r="B28" s="167"/>
      <c r="C28" s="199"/>
      <c r="D28" s="199"/>
      <c r="E28" s="199"/>
      <c r="F28" s="199"/>
      <c r="G28" s="199"/>
      <c r="H28" s="199"/>
      <c r="I28" s="199"/>
    </row>
    <row r="29" spans="1:9" hidden="1" x14ac:dyDescent="0.25">
      <c r="A29" s="199"/>
      <c r="B29" s="167"/>
      <c r="C29" s="199"/>
      <c r="D29" s="199"/>
      <c r="E29" s="199"/>
      <c r="F29" s="199"/>
      <c r="G29" s="199"/>
      <c r="H29" s="199"/>
      <c r="I29" s="199"/>
    </row>
    <row r="30" spans="1:9" x14ac:dyDescent="0.25">
      <c r="A30" s="199"/>
      <c r="B30" s="261" t="s">
        <v>718</v>
      </c>
      <c r="C30" s="199"/>
      <c r="D30" s="199"/>
      <c r="E30" s="199"/>
      <c r="F30" s="199"/>
      <c r="G30" s="199"/>
      <c r="H30" s="199"/>
      <c r="I30" s="199"/>
    </row>
    <row r="31" spans="1:9" x14ac:dyDescent="0.25">
      <c r="A31" s="199"/>
      <c r="B31" s="262" t="s">
        <v>719</v>
      </c>
      <c r="C31" s="199"/>
      <c r="D31" s="199"/>
      <c r="E31" s="199"/>
      <c r="F31" s="199"/>
      <c r="G31" s="199"/>
      <c r="H31" s="199"/>
      <c r="I31" s="199"/>
    </row>
    <row r="32" spans="1:9" x14ac:dyDescent="0.25">
      <c r="A32" s="199"/>
      <c r="B32" s="167"/>
      <c r="C32" s="199"/>
      <c r="D32" s="199"/>
      <c r="E32" s="199"/>
      <c r="F32" s="199"/>
      <c r="G32" s="199"/>
      <c r="H32" s="199"/>
      <c r="I32" s="199"/>
    </row>
    <row r="33" spans="1:9" x14ac:dyDescent="0.25">
      <c r="A33" s="199"/>
      <c r="B33" s="167"/>
      <c r="C33" s="199"/>
      <c r="D33" s="199"/>
      <c r="E33" s="199"/>
      <c r="F33" s="199"/>
      <c r="G33" s="199"/>
      <c r="H33" s="199"/>
      <c r="I33" s="199"/>
    </row>
  </sheetData>
  <mergeCells count="16">
    <mergeCell ref="D8:F8"/>
    <mergeCell ref="B4:H4"/>
    <mergeCell ref="B6:B7"/>
    <mergeCell ref="C6:C7"/>
    <mergeCell ref="D6:F7"/>
    <mergeCell ref="G6:H6"/>
    <mergeCell ref="F18:G18"/>
    <mergeCell ref="F19:G19"/>
    <mergeCell ref="F21:G21"/>
    <mergeCell ref="F22:G22"/>
    <mergeCell ref="D9:F9"/>
    <mergeCell ref="D10:F10"/>
    <mergeCell ref="D11:F11"/>
    <mergeCell ref="D12:F12"/>
    <mergeCell ref="D13:F13"/>
    <mergeCell ref="B14:G14"/>
  </mergeCells>
  <pageMargins left="0.7" right="0.7" top="0.75" bottom="0.75" header="0.3" footer="0.3"/>
  <pageSetup paperSize="9" scale="9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>
      <selection activeCell="G14" sqref="G14"/>
    </sheetView>
  </sheetViews>
  <sheetFormatPr defaultRowHeight="15" x14ac:dyDescent="0.25"/>
  <cols>
    <col min="1" max="1" width="15.5703125" style="3" customWidth="1"/>
    <col min="2" max="2" width="21.42578125" style="3" customWidth="1"/>
    <col min="3" max="3" width="38.42578125" style="3" customWidth="1"/>
    <col min="4" max="4" width="16.28515625" style="3" customWidth="1"/>
    <col min="5" max="5" width="19.28515625" style="3" customWidth="1"/>
    <col min="6" max="7" width="13.5703125" style="3" customWidth="1"/>
    <col min="8" max="9" width="15.140625" style="3" customWidth="1"/>
    <col min="10" max="10" width="11.5703125" style="3" customWidth="1"/>
    <col min="11" max="11" width="11.140625" style="3" customWidth="1"/>
    <col min="12" max="16384" width="9.140625" style="3"/>
  </cols>
  <sheetData>
    <row r="1" spans="1:5" ht="22.5" customHeight="1" x14ac:dyDescent="0.25">
      <c r="E1" s="120" t="s">
        <v>26</v>
      </c>
    </row>
    <row r="2" spans="1:5" ht="42" customHeight="1" x14ac:dyDescent="0.25">
      <c r="A2" s="270" t="s">
        <v>726</v>
      </c>
      <c r="B2" s="270"/>
      <c r="C2" s="270"/>
      <c r="D2" s="270"/>
      <c r="E2" s="270"/>
    </row>
    <row r="3" spans="1:5" ht="24.75" customHeight="1" x14ac:dyDescent="0.25">
      <c r="A3" s="271" t="str">
        <f>ЛОКЛ!$B$3</f>
        <v>КНП ЛОР "Луганська обласна клінічна лікарня"</v>
      </c>
      <c r="B3" s="298"/>
      <c r="C3" s="298"/>
      <c r="D3" s="298"/>
      <c r="E3" s="298"/>
    </row>
    <row r="4" spans="1:5" ht="15" customHeight="1" x14ac:dyDescent="0.25">
      <c r="B4" s="76"/>
      <c r="C4" s="78" t="s">
        <v>16</v>
      </c>
      <c r="D4" s="76"/>
      <c r="E4" s="76"/>
    </row>
    <row r="5" spans="1:5" s="86" customFormat="1" ht="15" customHeight="1" x14ac:dyDescent="0.25">
      <c r="A5" s="278" t="s">
        <v>21</v>
      </c>
      <c r="B5" s="278" t="s">
        <v>10</v>
      </c>
      <c r="C5" s="278" t="s">
        <v>11</v>
      </c>
      <c r="D5" s="296" t="s">
        <v>13</v>
      </c>
      <c r="E5" s="322"/>
    </row>
    <row r="6" spans="1:5" s="86" customFormat="1" ht="29.25" customHeight="1" x14ac:dyDescent="0.25">
      <c r="A6" s="279"/>
      <c r="B6" s="279"/>
      <c r="C6" s="279"/>
      <c r="D6" s="72" t="s">
        <v>14</v>
      </c>
      <c r="E6" s="11" t="s">
        <v>0</v>
      </c>
    </row>
    <row r="7" spans="1:5" s="86" customFormat="1" ht="14.25" customHeight="1" x14ac:dyDescent="0.25">
      <c r="A7" s="14">
        <v>1</v>
      </c>
      <c r="B7" s="124">
        <v>2</v>
      </c>
      <c r="C7" s="72">
        <v>3</v>
      </c>
      <c r="D7" s="72">
        <v>4</v>
      </c>
      <c r="E7" s="14">
        <v>5</v>
      </c>
    </row>
    <row r="8" spans="1:5" s="85" customFormat="1" ht="25.5" customHeight="1" x14ac:dyDescent="0.25">
      <c r="A8" s="321" t="s">
        <v>372</v>
      </c>
      <c r="B8" s="82"/>
      <c r="C8" s="83" t="s">
        <v>242</v>
      </c>
      <c r="D8" s="6" t="s">
        <v>244</v>
      </c>
      <c r="E8" s="211">
        <v>101</v>
      </c>
    </row>
    <row r="9" spans="1:5" s="85" customFormat="1" ht="25.5" customHeight="1" x14ac:dyDescent="0.25">
      <c r="A9" s="321"/>
      <c r="B9" s="82"/>
      <c r="C9" s="83" t="s">
        <v>303</v>
      </c>
      <c r="D9" s="6" t="s">
        <v>235</v>
      </c>
      <c r="E9" s="211">
        <v>412</v>
      </c>
    </row>
    <row r="10" spans="1:5" s="85" customFormat="1" ht="25.5" customHeight="1" x14ac:dyDescent="0.25">
      <c r="A10" s="321"/>
      <c r="B10" s="82"/>
      <c r="C10" s="83" t="s">
        <v>371</v>
      </c>
      <c r="D10" s="6" t="s">
        <v>235</v>
      </c>
      <c r="E10" s="211">
        <v>62</v>
      </c>
    </row>
    <row r="11" spans="1:5" s="85" customFormat="1" ht="25.5" customHeight="1" x14ac:dyDescent="0.25">
      <c r="A11" s="321"/>
      <c r="B11" s="82"/>
      <c r="C11" s="83" t="s">
        <v>361</v>
      </c>
      <c r="D11" s="6" t="s">
        <v>235</v>
      </c>
      <c r="E11" s="211">
        <v>950</v>
      </c>
    </row>
    <row r="12" spans="1:5" s="85" customFormat="1" ht="25.5" customHeight="1" x14ac:dyDescent="0.25">
      <c r="A12" s="321"/>
      <c r="B12" s="82"/>
      <c r="C12" s="83" t="s">
        <v>234</v>
      </c>
      <c r="D12" s="6" t="s">
        <v>235</v>
      </c>
      <c r="E12" s="211">
        <v>307</v>
      </c>
    </row>
    <row r="13" spans="1:5" s="85" customFormat="1" ht="25.5" customHeight="1" x14ac:dyDescent="0.25">
      <c r="A13" s="321"/>
      <c r="B13" s="82"/>
      <c r="C13" s="83" t="s">
        <v>402</v>
      </c>
      <c r="D13" s="6" t="s">
        <v>403</v>
      </c>
      <c r="E13" s="211">
        <v>15</v>
      </c>
    </row>
    <row r="14" spans="1:5" s="85" customFormat="1" ht="25.5" customHeight="1" x14ac:dyDescent="0.25">
      <c r="A14" s="321"/>
      <c r="B14" s="82"/>
      <c r="C14" s="83" t="s">
        <v>727</v>
      </c>
      <c r="D14" s="6" t="s">
        <v>729</v>
      </c>
      <c r="E14" s="211">
        <v>20</v>
      </c>
    </row>
    <row r="15" spans="1:5" s="85" customFormat="1" ht="25.5" customHeight="1" x14ac:dyDescent="0.25">
      <c r="A15" s="321"/>
      <c r="B15" s="82"/>
      <c r="C15" s="83" t="s">
        <v>728</v>
      </c>
      <c r="D15" s="6" t="s">
        <v>24</v>
      </c>
      <c r="E15" s="211">
        <v>150</v>
      </c>
    </row>
    <row r="16" spans="1:5" s="85" customFormat="1" ht="25.5" customHeight="1" x14ac:dyDescent="0.25">
      <c r="A16" s="321"/>
      <c r="B16" s="82"/>
      <c r="C16" s="83" t="s">
        <v>694</v>
      </c>
      <c r="D16" s="6" t="s">
        <v>7</v>
      </c>
      <c r="E16" s="211">
        <v>30</v>
      </c>
    </row>
    <row r="17" spans="1:5" s="85" customFormat="1" ht="25.5" customHeight="1" x14ac:dyDescent="0.25">
      <c r="A17" s="321"/>
      <c r="B17" s="82"/>
      <c r="C17" s="83" t="s">
        <v>381</v>
      </c>
      <c r="D17" s="6" t="s">
        <v>235</v>
      </c>
      <c r="E17" s="211">
        <v>1908</v>
      </c>
    </row>
    <row r="18" spans="1:5" s="85" customFormat="1" ht="25.5" customHeight="1" x14ac:dyDescent="0.25">
      <c r="A18" s="321"/>
      <c r="B18" s="82"/>
      <c r="C18" s="83" t="s">
        <v>408</v>
      </c>
      <c r="D18" s="6" t="s">
        <v>235</v>
      </c>
      <c r="E18" s="211">
        <v>1</v>
      </c>
    </row>
    <row r="19" spans="1:5" s="85" customFormat="1" ht="25.5" customHeight="1" x14ac:dyDescent="0.25">
      <c r="A19" s="321"/>
      <c r="B19" s="82"/>
      <c r="C19" s="83" t="s">
        <v>409</v>
      </c>
      <c r="D19" s="6" t="s">
        <v>235</v>
      </c>
      <c r="E19" s="211">
        <v>11</v>
      </c>
    </row>
    <row r="20" spans="1:5" s="85" customFormat="1" ht="25.5" customHeight="1" x14ac:dyDescent="0.25">
      <c r="A20" s="321"/>
      <c r="B20" s="82"/>
      <c r="C20" s="83" t="s">
        <v>599</v>
      </c>
      <c r="D20" s="6" t="s">
        <v>24</v>
      </c>
      <c r="E20" s="211">
        <v>13</v>
      </c>
    </row>
    <row r="21" spans="1:5" s="85" customFormat="1" ht="25.5" customHeight="1" x14ac:dyDescent="0.25">
      <c r="A21" s="321"/>
      <c r="B21" s="82"/>
      <c r="C21" s="83" t="s">
        <v>263</v>
      </c>
      <c r="D21" s="6" t="s">
        <v>235</v>
      </c>
      <c r="E21" s="211">
        <v>2</v>
      </c>
    </row>
    <row r="22" spans="1:5" s="81" customFormat="1" ht="14.25" customHeight="1" x14ac:dyDescent="0.25">
      <c r="A22" s="80"/>
      <c r="B22" s="80"/>
      <c r="C22" s="79" t="s">
        <v>25</v>
      </c>
      <c r="D22" s="77"/>
      <c r="E22" s="89">
        <f>SUM(E8:E21)</f>
        <v>3982</v>
      </c>
    </row>
    <row r="23" spans="1:5" ht="39.6" customHeight="1" x14ac:dyDescent="0.25"/>
    <row r="24" spans="1:5" ht="39" customHeight="1" x14ac:dyDescent="0.25">
      <c r="B24" s="167" t="s">
        <v>219</v>
      </c>
      <c r="C24" s="3" t="s">
        <v>30</v>
      </c>
      <c r="D24" s="3" t="s">
        <v>45</v>
      </c>
    </row>
  </sheetData>
  <mergeCells count="7">
    <mergeCell ref="A8:A2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opLeftCell="A2" zoomScaleNormal="100" workbookViewId="0">
      <selection activeCell="J9" sqref="J9"/>
    </sheetView>
  </sheetViews>
  <sheetFormatPr defaultRowHeight="15" x14ac:dyDescent="0.25"/>
  <cols>
    <col min="1" max="1" width="23.7109375" style="3" customWidth="1"/>
    <col min="2" max="2" width="15.140625" style="3" bestFit="1" customWidth="1"/>
    <col min="3" max="3" width="38.42578125" style="3" customWidth="1"/>
    <col min="4" max="4" width="9.85546875" style="3" customWidth="1"/>
    <col min="5" max="5" width="17.85546875" style="3" customWidth="1"/>
    <col min="6" max="7" width="15.140625" style="3" customWidth="1"/>
    <col min="8" max="8" width="11.5703125" style="3" customWidth="1"/>
    <col min="9" max="9" width="11.140625" style="3" customWidth="1"/>
    <col min="10" max="16384" width="9.140625" style="3"/>
  </cols>
  <sheetData>
    <row r="1" spans="1:9" ht="33.75" customHeight="1" x14ac:dyDescent="0.25">
      <c r="E1" s="120" t="s">
        <v>26</v>
      </c>
    </row>
    <row r="2" spans="1:9" ht="54" customHeight="1" x14ac:dyDescent="0.25">
      <c r="A2" s="270" t="s">
        <v>693</v>
      </c>
      <c r="B2" s="270"/>
      <c r="C2" s="270"/>
      <c r="D2" s="270"/>
      <c r="E2" s="270"/>
    </row>
    <row r="3" spans="1:9" ht="15.75" customHeight="1" x14ac:dyDescent="0.25">
      <c r="A3" s="324" t="str">
        <f>ЛОКЛ!$B$3</f>
        <v>КНП ЛОР "Луганська обласна клінічна лікарня"</v>
      </c>
      <c r="B3" s="324"/>
      <c r="C3" s="324"/>
      <c r="D3" s="324"/>
      <c r="E3" s="324"/>
    </row>
    <row r="4" spans="1:9" ht="15" customHeight="1" x14ac:dyDescent="0.25">
      <c r="A4" s="325" t="s">
        <v>16</v>
      </c>
      <c r="B4" s="325"/>
      <c r="C4" s="325"/>
      <c r="D4" s="325"/>
      <c r="E4" s="325"/>
    </row>
    <row r="5" spans="1:9" x14ac:dyDescent="0.25">
      <c r="A5" s="92"/>
      <c r="B5" s="92"/>
      <c r="C5" s="92"/>
      <c r="D5" s="93"/>
      <c r="E5" s="93"/>
    </row>
    <row r="6" spans="1:9" s="36" customFormat="1" ht="45.75" customHeight="1" x14ac:dyDescent="0.2">
      <c r="A6" s="278" t="s">
        <v>12</v>
      </c>
      <c r="B6" s="278" t="s">
        <v>33</v>
      </c>
      <c r="C6" s="278" t="s">
        <v>11</v>
      </c>
      <c r="D6" s="296" t="s">
        <v>13</v>
      </c>
      <c r="E6" s="297"/>
    </row>
    <row r="7" spans="1:9" s="36" customFormat="1" ht="42.75" x14ac:dyDescent="0.2">
      <c r="A7" s="279"/>
      <c r="B7" s="279"/>
      <c r="C7" s="279"/>
      <c r="D7" s="72" t="s">
        <v>34</v>
      </c>
      <c r="E7" s="11" t="s">
        <v>0</v>
      </c>
    </row>
    <row r="8" spans="1:9" s="36" customFormat="1" ht="14.25" x14ac:dyDescent="0.2">
      <c r="A8" s="72">
        <v>1</v>
      </c>
      <c r="B8" s="72">
        <v>2</v>
      </c>
      <c r="C8" s="72">
        <v>3</v>
      </c>
      <c r="D8" s="72">
        <v>4</v>
      </c>
      <c r="E8" s="14">
        <v>5</v>
      </c>
    </row>
    <row r="9" spans="1:9" s="199" customFormat="1" ht="90" x14ac:dyDescent="0.25">
      <c r="A9" s="280" t="s">
        <v>123</v>
      </c>
      <c r="B9" s="202">
        <v>2301400</v>
      </c>
      <c r="C9" s="202" t="s">
        <v>411</v>
      </c>
      <c r="D9" s="202" t="s">
        <v>235</v>
      </c>
      <c r="E9" s="211">
        <v>14</v>
      </c>
    </row>
    <row r="10" spans="1:9" ht="75" x14ac:dyDescent="0.25">
      <c r="A10" s="281"/>
      <c r="B10" s="197">
        <v>2301400</v>
      </c>
      <c r="C10" s="16" t="s">
        <v>600</v>
      </c>
      <c r="D10" s="180" t="s">
        <v>27</v>
      </c>
      <c r="E10" s="211">
        <v>10</v>
      </c>
      <c r="I10" s="185"/>
    </row>
    <row r="11" spans="1:9" x14ac:dyDescent="0.25">
      <c r="A11" s="10"/>
      <c r="B11" s="80"/>
      <c r="C11" s="80" t="s">
        <v>25</v>
      </c>
      <c r="D11" s="77"/>
      <c r="E11" s="94">
        <f>SUM(E9:E10)</f>
        <v>24</v>
      </c>
    </row>
    <row r="12" spans="1:9" x14ac:dyDescent="0.25">
      <c r="A12" s="323"/>
      <c r="B12" s="323"/>
      <c r="C12" s="323"/>
      <c r="D12" s="323"/>
      <c r="E12" s="323"/>
    </row>
    <row r="13" spans="1:9" x14ac:dyDescent="0.25">
      <c r="B13" s="3" t="s">
        <v>29</v>
      </c>
    </row>
    <row r="15" spans="1:9" x14ac:dyDescent="0.25">
      <c r="B15" s="3" t="s">
        <v>32</v>
      </c>
    </row>
  </sheetData>
  <mergeCells count="9">
    <mergeCell ref="A12:E12"/>
    <mergeCell ref="A2:E2"/>
    <mergeCell ref="A3:E3"/>
    <mergeCell ref="A4:E4"/>
    <mergeCell ref="A6:A7"/>
    <mergeCell ref="B6:B7"/>
    <mergeCell ref="C6:C7"/>
    <mergeCell ref="D6:E6"/>
    <mergeCell ref="A9:A10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>
      <selection activeCell="F19" sqref="F19"/>
    </sheetView>
  </sheetViews>
  <sheetFormatPr defaultRowHeight="15" x14ac:dyDescent="0.25"/>
  <cols>
    <col min="1" max="1" width="22.7109375" style="3" customWidth="1"/>
    <col min="2" max="2" width="25.85546875" style="3" customWidth="1"/>
    <col min="3" max="3" width="34.7109375" style="3" customWidth="1"/>
    <col min="4" max="4" width="12" style="3" customWidth="1"/>
    <col min="5" max="5" width="21.140625" style="210" customWidth="1"/>
    <col min="6" max="6" width="9.5703125" style="3" bestFit="1" customWidth="1"/>
    <col min="7" max="7" width="11" style="3" customWidth="1"/>
    <col min="8" max="8" width="8.5703125" style="3" customWidth="1"/>
    <col min="9" max="9" width="12.42578125" style="3" customWidth="1"/>
    <col min="10" max="10" width="11.140625" style="3" customWidth="1"/>
    <col min="11" max="11" width="11.85546875" style="3" customWidth="1"/>
    <col min="12" max="12" width="9.28515625" style="3" bestFit="1" customWidth="1"/>
    <col min="13" max="13" width="11.28515625" style="3" customWidth="1"/>
    <col min="14" max="14" width="11.42578125" style="3" customWidth="1"/>
    <col min="15" max="16384" width="9.140625" style="3"/>
  </cols>
  <sheetData>
    <row r="1" spans="1:7" ht="31.5" customHeight="1" x14ac:dyDescent="0.25">
      <c r="E1" s="227" t="s">
        <v>26</v>
      </c>
      <c r="F1" s="41"/>
      <c r="G1" s="41"/>
    </row>
    <row r="2" spans="1:7" ht="55.5" customHeight="1" x14ac:dyDescent="0.25">
      <c r="A2" s="270" t="s">
        <v>725</v>
      </c>
      <c r="B2" s="270"/>
      <c r="C2" s="270"/>
      <c r="D2" s="270"/>
      <c r="E2" s="270"/>
      <c r="F2" s="95"/>
      <c r="G2" s="95"/>
    </row>
    <row r="3" spans="1:7" ht="20.25" customHeight="1" x14ac:dyDescent="0.25">
      <c r="A3" s="327" t="str">
        <f>ЛОКЛ!$B$3</f>
        <v>КНП ЛОР "Луганська обласна клінічна лікарня"</v>
      </c>
      <c r="B3" s="327"/>
      <c r="C3" s="327"/>
      <c r="D3" s="327"/>
      <c r="E3" s="327"/>
      <c r="F3" s="95"/>
      <c r="G3" s="95"/>
    </row>
    <row r="4" spans="1:7" ht="21.75" customHeight="1" x14ac:dyDescent="0.25">
      <c r="A4" s="328" t="s">
        <v>16</v>
      </c>
      <c r="B4" s="328"/>
      <c r="C4" s="328"/>
      <c r="D4" s="328"/>
      <c r="E4" s="328"/>
      <c r="F4" s="41"/>
      <c r="G4" s="41"/>
    </row>
    <row r="5" spans="1:7" ht="37.5" customHeight="1" x14ac:dyDescent="0.25">
      <c r="A5" s="278" t="s">
        <v>12</v>
      </c>
      <c r="B5" s="278" t="s">
        <v>10</v>
      </c>
      <c r="C5" s="330" t="s">
        <v>11</v>
      </c>
      <c r="D5" s="296" t="s">
        <v>13</v>
      </c>
      <c r="E5" s="297"/>
      <c r="F5" s="41"/>
      <c r="G5" s="41"/>
    </row>
    <row r="6" spans="1:7" ht="27" customHeight="1" x14ac:dyDescent="0.25">
      <c r="A6" s="329"/>
      <c r="B6" s="329"/>
      <c r="C6" s="330"/>
      <c r="D6" s="11" t="s">
        <v>14</v>
      </c>
      <c r="E6" s="228" t="s">
        <v>0</v>
      </c>
      <c r="F6" s="41"/>
      <c r="G6" s="41"/>
    </row>
    <row r="7" spans="1:7" ht="15" customHeight="1" x14ac:dyDescent="0.25">
      <c r="A7" s="14">
        <v>1</v>
      </c>
      <c r="B7" s="14">
        <v>2</v>
      </c>
      <c r="C7" s="123">
        <v>3</v>
      </c>
      <c r="D7" s="72">
        <v>4</v>
      </c>
      <c r="E7" s="229">
        <v>5</v>
      </c>
      <c r="F7" s="41"/>
      <c r="G7" s="41"/>
    </row>
    <row r="8" spans="1:7" ht="15" customHeight="1" x14ac:dyDescent="0.25">
      <c r="A8" s="331" t="s">
        <v>217</v>
      </c>
      <c r="B8" s="83">
        <v>2301400</v>
      </c>
      <c r="C8" s="100" t="s">
        <v>31</v>
      </c>
      <c r="D8" s="187" t="s">
        <v>28</v>
      </c>
      <c r="E8" s="145">
        <v>9</v>
      </c>
      <c r="F8" s="97"/>
      <c r="G8" s="97"/>
    </row>
    <row r="9" spans="1:7" x14ac:dyDescent="0.25">
      <c r="A9" s="321"/>
      <c r="B9" s="83">
        <v>2301400</v>
      </c>
      <c r="C9" s="100" t="s">
        <v>72</v>
      </c>
      <c r="D9" s="187" t="s">
        <v>35</v>
      </c>
      <c r="E9" s="145">
        <v>75</v>
      </c>
      <c r="F9" s="97"/>
      <c r="G9" s="97"/>
    </row>
    <row r="10" spans="1:7" ht="18" customHeight="1" x14ac:dyDescent="0.25">
      <c r="A10" s="321"/>
      <c r="B10" s="16">
        <v>2301400</v>
      </c>
      <c r="C10" s="100" t="s">
        <v>49</v>
      </c>
      <c r="D10" s="187" t="s">
        <v>27</v>
      </c>
      <c r="E10" s="145">
        <v>3</v>
      </c>
      <c r="F10" s="97"/>
      <c r="G10" s="97"/>
    </row>
    <row r="11" spans="1:7" s="199" customFormat="1" x14ac:dyDescent="0.25">
      <c r="A11" s="321"/>
      <c r="B11" s="16">
        <v>2301400</v>
      </c>
      <c r="C11" s="100" t="s">
        <v>410</v>
      </c>
      <c r="D11" s="203" t="s">
        <v>27</v>
      </c>
      <c r="E11" s="145">
        <v>15</v>
      </c>
      <c r="F11" s="97"/>
      <c r="G11" s="97"/>
    </row>
    <row r="12" spans="1:7" ht="30" x14ac:dyDescent="0.25">
      <c r="A12" s="321"/>
      <c r="B12" s="16">
        <v>2301400</v>
      </c>
      <c r="C12" s="100" t="s">
        <v>218</v>
      </c>
      <c r="D12" s="187" t="s">
        <v>28</v>
      </c>
      <c r="E12" s="145">
        <v>8</v>
      </c>
      <c r="F12" s="97"/>
      <c r="G12" s="97"/>
    </row>
    <row r="13" spans="1:7" x14ac:dyDescent="0.25">
      <c r="A13" s="321"/>
      <c r="B13" s="16"/>
      <c r="C13" s="100" t="s">
        <v>259</v>
      </c>
      <c r="D13" s="187" t="s">
        <v>27</v>
      </c>
      <c r="E13" s="145">
        <v>4</v>
      </c>
      <c r="F13" s="97"/>
      <c r="G13" s="97"/>
    </row>
    <row r="14" spans="1:7" x14ac:dyDescent="0.25">
      <c r="A14" s="321"/>
      <c r="B14" s="16"/>
      <c r="C14" s="100" t="s">
        <v>258</v>
      </c>
      <c r="D14" s="187" t="s">
        <v>260</v>
      </c>
      <c r="E14" s="145">
        <v>6</v>
      </c>
      <c r="F14" s="97"/>
      <c r="G14" s="97"/>
    </row>
    <row r="15" spans="1:7" s="199" customFormat="1" x14ac:dyDescent="0.25">
      <c r="A15" s="321"/>
      <c r="B15" s="16"/>
      <c r="C15" s="100" t="s">
        <v>258</v>
      </c>
      <c r="D15" s="234" t="s">
        <v>260</v>
      </c>
      <c r="E15" s="145">
        <v>2</v>
      </c>
      <c r="F15" s="97"/>
      <c r="G15" s="97"/>
    </row>
    <row r="16" spans="1:7" x14ac:dyDescent="0.25">
      <c r="A16" s="321"/>
      <c r="B16" s="16">
        <v>2301400</v>
      </c>
      <c r="C16" s="100" t="s">
        <v>265</v>
      </c>
      <c r="D16" s="187" t="s">
        <v>252</v>
      </c>
      <c r="E16" s="145">
        <v>0</v>
      </c>
      <c r="F16" s="97"/>
      <c r="G16" s="97"/>
    </row>
    <row r="17" spans="1:7" s="199" customFormat="1" x14ac:dyDescent="0.25">
      <c r="A17" s="321"/>
      <c r="B17" s="16"/>
      <c r="C17" s="100" t="s">
        <v>601</v>
      </c>
      <c r="D17" s="203" t="s">
        <v>235</v>
      </c>
      <c r="E17" s="145">
        <v>106</v>
      </c>
      <c r="F17" s="97"/>
      <c r="G17" s="97"/>
    </row>
    <row r="18" spans="1:7" s="199" customFormat="1" ht="30" x14ac:dyDescent="0.25">
      <c r="A18" s="321"/>
      <c r="B18" s="16"/>
      <c r="C18" s="100" t="s">
        <v>602</v>
      </c>
      <c r="D18" s="208"/>
      <c r="E18" s="145">
        <v>40</v>
      </c>
      <c r="F18" s="97"/>
      <c r="G18" s="97"/>
    </row>
    <row r="19" spans="1:7" s="199" customFormat="1" ht="45" x14ac:dyDescent="0.25">
      <c r="A19" s="321"/>
      <c r="B19" s="16"/>
      <c r="C19" s="100" t="s">
        <v>657</v>
      </c>
      <c r="D19" s="226" t="s">
        <v>235</v>
      </c>
      <c r="E19" s="145">
        <v>21</v>
      </c>
      <c r="F19" s="97"/>
      <c r="G19" s="97"/>
    </row>
    <row r="20" spans="1:7" s="199" customFormat="1" ht="45" x14ac:dyDescent="0.25">
      <c r="A20" s="321"/>
      <c r="B20" s="16"/>
      <c r="C20" s="100" t="s">
        <v>658</v>
      </c>
      <c r="D20" s="226" t="s">
        <v>235</v>
      </c>
      <c r="E20" s="145">
        <v>99</v>
      </c>
      <c r="F20" s="97"/>
      <c r="G20" s="97"/>
    </row>
    <row r="21" spans="1:7" s="199" customFormat="1" ht="45" x14ac:dyDescent="0.25">
      <c r="A21" s="321"/>
      <c r="B21" s="16"/>
      <c r="C21" s="100" t="s">
        <v>659</v>
      </c>
      <c r="D21" s="226" t="s">
        <v>235</v>
      </c>
      <c r="E21" s="145">
        <v>69</v>
      </c>
      <c r="F21" s="97"/>
      <c r="G21" s="97"/>
    </row>
    <row r="22" spans="1:7" s="199" customFormat="1" ht="45" x14ac:dyDescent="0.25">
      <c r="A22" s="321"/>
      <c r="B22" s="16"/>
      <c r="C22" s="100" t="s">
        <v>660</v>
      </c>
      <c r="D22" s="226" t="s">
        <v>235</v>
      </c>
      <c r="E22" s="145">
        <v>18</v>
      </c>
      <c r="F22" s="97"/>
      <c r="G22" s="97"/>
    </row>
    <row r="23" spans="1:7" s="36" customFormat="1" ht="14.25" x14ac:dyDescent="0.2">
      <c r="A23" s="32"/>
      <c r="B23" s="98"/>
      <c r="C23" s="98" t="s">
        <v>25</v>
      </c>
      <c r="D23" s="98"/>
      <c r="E23" s="230">
        <f>SUM(E8:E22)</f>
        <v>475</v>
      </c>
      <c r="F23" s="41"/>
      <c r="G23" s="41"/>
    </row>
    <row r="24" spans="1:7" x14ac:dyDescent="0.25">
      <c r="A24" s="28"/>
      <c r="B24" s="29"/>
      <c r="C24" s="29"/>
      <c r="D24" s="29"/>
      <c r="E24" s="231"/>
      <c r="F24" s="41"/>
      <c r="G24" s="41"/>
    </row>
    <row r="25" spans="1:7" x14ac:dyDescent="0.25">
      <c r="A25" s="96" t="s">
        <v>261</v>
      </c>
      <c r="F25" s="41"/>
      <c r="G25" s="41"/>
    </row>
    <row r="26" spans="1:7" x14ac:dyDescent="0.25">
      <c r="A26" s="96"/>
      <c r="F26" s="96"/>
      <c r="G26" s="41"/>
    </row>
    <row r="27" spans="1:7" x14ac:dyDescent="0.25">
      <c r="A27" s="41"/>
      <c r="B27" s="41"/>
      <c r="C27" s="41"/>
      <c r="D27" s="41"/>
      <c r="E27" s="232"/>
      <c r="F27" s="96"/>
      <c r="G27" s="96"/>
    </row>
    <row r="28" spans="1:7" x14ac:dyDescent="0.25">
      <c r="F28" s="326"/>
      <c r="G28" s="326"/>
    </row>
    <row r="29" spans="1:7" x14ac:dyDescent="0.25">
      <c r="F29" s="41"/>
      <c r="G29" s="41"/>
    </row>
    <row r="30" spans="1:7" x14ac:dyDescent="0.25">
      <c r="F30" s="96"/>
      <c r="G30" s="41"/>
    </row>
    <row r="33" spans="6:14" x14ac:dyDescent="0.25">
      <c r="F33" s="41"/>
      <c r="G33" s="41"/>
      <c r="H33" s="41"/>
      <c r="I33" s="41"/>
      <c r="J33" s="41"/>
      <c r="K33" s="41"/>
      <c r="L33" s="41"/>
      <c r="M33" s="41"/>
      <c r="N33" s="41"/>
    </row>
  </sheetData>
  <mergeCells count="9">
    <mergeCell ref="F28:G28"/>
    <mergeCell ref="A2:E2"/>
    <mergeCell ref="A3:E3"/>
    <mergeCell ref="A4:E4"/>
    <mergeCell ref="A5:A6"/>
    <mergeCell ref="B5:B6"/>
    <mergeCell ref="C5:C6"/>
    <mergeCell ref="D5:E5"/>
    <mergeCell ref="A8:A22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>
      <selection activeCell="K11" sqref="K11"/>
    </sheetView>
  </sheetViews>
  <sheetFormatPr defaultRowHeight="15" x14ac:dyDescent="0.25"/>
  <cols>
    <col min="1" max="1" width="18.28515625" style="3" customWidth="1"/>
    <col min="2" max="2" width="16.28515625" style="3" customWidth="1"/>
    <col min="3" max="3" width="35.5703125" style="3" customWidth="1"/>
    <col min="4" max="5" width="10.5703125" style="3" customWidth="1"/>
    <col min="6" max="6" width="10.42578125" style="3" customWidth="1"/>
    <col min="7" max="7" width="11.140625" style="3" customWidth="1"/>
    <col min="8" max="8" width="11.5703125" style="3" customWidth="1"/>
    <col min="9" max="9" width="9.42578125" style="3" customWidth="1"/>
    <col min="10" max="10" width="10.5703125" style="3" customWidth="1"/>
    <col min="11" max="11" width="9.5703125" style="3" customWidth="1"/>
    <col min="12" max="16384" width="9.140625" style="3"/>
  </cols>
  <sheetData>
    <row r="1" spans="1:5" ht="28.5" customHeight="1" x14ac:dyDescent="0.25">
      <c r="A1" s="44"/>
      <c r="B1" s="44"/>
      <c r="C1" s="44"/>
      <c r="D1" s="44"/>
      <c r="E1" s="122" t="s">
        <v>26</v>
      </c>
    </row>
    <row r="2" spans="1:5" ht="45" customHeight="1" x14ac:dyDescent="0.25">
      <c r="A2" s="332" t="s">
        <v>693</v>
      </c>
      <c r="B2" s="332"/>
      <c r="C2" s="332"/>
      <c r="D2" s="332"/>
      <c r="E2" s="332"/>
    </row>
    <row r="3" spans="1:5" ht="15.75" customHeight="1" x14ac:dyDescent="0.25">
      <c r="A3" s="333" t="str">
        <f>ЛОКЛ!$B$3</f>
        <v>КНП ЛОР "Луганська обласна клінічна лікарня"</v>
      </c>
      <c r="B3" s="333"/>
      <c r="C3" s="333"/>
      <c r="D3" s="333"/>
      <c r="E3" s="333"/>
    </row>
    <row r="4" spans="1:5" ht="15" customHeight="1" x14ac:dyDescent="0.25">
      <c r="A4" s="334" t="s">
        <v>76</v>
      </c>
      <c r="B4" s="334"/>
      <c r="C4" s="334"/>
      <c r="D4" s="334"/>
      <c r="E4" s="334"/>
    </row>
    <row r="5" spans="1:5" x14ac:dyDescent="0.25">
      <c r="A5" s="101"/>
      <c r="B5" s="101"/>
      <c r="C5" s="101"/>
      <c r="D5" s="102"/>
      <c r="E5" s="102"/>
    </row>
    <row r="6" spans="1:5" ht="48.75" customHeight="1" x14ac:dyDescent="0.25">
      <c r="A6" s="335" t="s">
        <v>12</v>
      </c>
      <c r="B6" s="335" t="s">
        <v>33</v>
      </c>
      <c r="C6" s="335" t="s">
        <v>11</v>
      </c>
      <c r="D6" s="335" t="s">
        <v>13</v>
      </c>
      <c r="E6" s="335"/>
    </row>
    <row r="7" spans="1:5" ht="28.5" x14ac:dyDescent="0.25">
      <c r="A7" s="335"/>
      <c r="B7" s="335"/>
      <c r="C7" s="335"/>
      <c r="D7" s="5" t="s">
        <v>34</v>
      </c>
      <c r="E7" s="12" t="s">
        <v>0</v>
      </c>
    </row>
    <row r="8" spans="1:5" x14ac:dyDescent="0.25">
      <c r="A8" s="15">
        <v>1</v>
      </c>
      <c r="B8" s="5">
        <v>2</v>
      </c>
      <c r="C8" s="15">
        <v>3</v>
      </c>
      <c r="D8" s="5">
        <v>4</v>
      </c>
      <c r="E8" s="15">
        <v>5</v>
      </c>
    </row>
    <row r="9" spans="1:5" ht="90" x14ac:dyDescent="0.25">
      <c r="A9" s="233" t="s">
        <v>662</v>
      </c>
      <c r="B9" s="140">
        <v>2301400</v>
      </c>
      <c r="C9" s="181" t="s">
        <v>262</v>
      </c>
      <c r="D9" s="105" t="s">
        <v>18</v>
      </c>
      <c r="E9" s="105">
        <v>25</v>
      </c>
    </row>
    <row r="10" spans="1:5" s="36" customFormat="1" ht="14.25" x14ac:dyDescent="0.2">
      <c r="A10" s="103"/>
      <c r="B10" s="104"/>
      <c r="C10" s="104" t="s">
        <v>25</v>
      </c>
      <c r="D10" s="104"/>
      <c r="E10" s="106">
        <f>SUM(E9:E9)</f>
        <v>25</v>
      </c>
    </row>
    <row r="11" spans="1:5" x14ac:dyDescent="0.25">
      <c r="A11" s="45"/>
      <c r="B11" s="46"/>
      <c r="C11" s="46"/>
      <c r="D11" s="46"/>
      <c r="E11" s="47"/>
    </row>
    <row r="12" spans="1:5" ht="15" customHeight="1" x14ac:dyDescent="0.25">
      <c r="A12" s="48"/>
      <c r="B12" s="48"/>
      <c r="C12" s="48"/>
      <c r="D12" s="48"/>
      <c r="E12" s="48"/>
    </row>
    <row r="13" spans="1:5" x14ac:dyDescent="0.25">
      <c r="A13" s="44"/>
      <c r="B13" s="44"/>
      <c r="C13" s="44"/>
      <c r="D13" s="44"/>
      <c r="E13" s="44"/>
    </row>
    <row r="14" spans="1:5" ht="15" customHeight="1" x14ac:dyDescent="0.25">
      <c r="A14" s="44"/>
      <c r="B14" s="44"/>
      <c r="C14" s="44"/>
      <c r="D14" s="44"/>
      <c r="E14" s="44"/>
    </row>
    <row r="15" spans="1:5" x14ac:dyDescent="0.25">
      <c r="A15" s="44"/>
      <c r="B15" s="44"/>
      <c r="C15" s="44"/>
      <c r="D15" s="44"/>
      <c r="E15" s="44"/>
    </row>
    <row r="16" spans="1:5" x14ac:dyDescent="0.25">
      <c r="A16" s="44"/>
      <c r="B16" s="44"/>
      <c r="C16" s="44"/>
      <c r="D16" s="44"/>
      <c r="E16" s="44"/>
    </row>
    <row r="22" ht="15" customHeight="1" x14ac:dyDescent="0.25"/>
    <row r="24" ht="15" customHeight="1" x14ac:dyDescent="0.25"/>
  </sheetData>
  <mergeCells count="7"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zoomScaleNormal="100" workbookViewId="0">
      <selection activeCell="H7" sqref="H7"/>
    </sheetView>
  </sheetViews>
  <sheetFormatPr defaultRowHeight="15" x14ac:dyDescent="0.25"/>
  <cols>
    <col min="1" max="1" width="16.7109375" style="209" customWidth="1"/>
    <col min="2" max="2" width="26.140625" style="209" customWidth="1"/>
    <col min="3" max="3" width="27.85546875" style="209" customWidth="1"/>
    <col min="4" max="4" width="11.85546875" style="209" customWidth="1"/>
    <col min="5" max="5" width="11.28515625" style="209" customWidth="1"/>
    <col min="6" max="256" width="9.140625" style="209"/>
    <col min="257" max="257" width="16.7109375" style="209" customWidth="1"/>
    <col min="258" max="258" width="26.140625" style="209" customWidth="1"/>
    <col min="259" max="259" width="27.85546875" style="209" customWidth="1"/>
    <col min="260" max="260" width="11.85546875" style="209" customWidth="1"/>
    <col min="261" max="261" width="11.28515625" style="209" customWidth="1"/>
    <col min="262" max="512" width="9.140625" style="209"/>
    <col min="513" max="513" width="16.7109375" style="209" customWidth="1"/>
    <col min="514" max="514" width="26.140625" style="209" customWidth="1"/>
    <col min="515" max="515" width="27.85546875" style="209" customWidth="1"/>
    <col min="516" max="516" width="11.85546875" style="209" customWidth="1"/>
    <col min="517" max="517" width="11.28515625" style="209" customWidth="1"/>
    <col min="518" max="768" width="9.140625" style="209"/>
    <col min="769" max="769" width="16.7109375" style="209" customWidth="1"/>
    <col min="770" max="770" width="26.140625" style="209" customWidth="1"/>
    <col min="771" max="771" width="27.85546875" style="209" customWidth="1"/>
    <col min="772" max="772" width="11.85546875" style="209" customWidth="1"/>
    <col min="773" max="773" width="11.28515625" style="209" customWidth="1"/>
    <col min="774" max="1024" width="9.140625" style="209"/>
    <col min="1025" max="1025" width="16.7109375" style="209" customWidth="1"/>
    <col min="1026" max="1026" width="26.140625" style="209" customWidth="1"/>
    <col min="1027" max="1027" width="27.85546875" style="209" customWidth="1"/>
    <col min="1028" max="1028" width="11.85546875" style="209" customWidth="1"/>
    <col min="1029" max="1029" width="11.28515625" style="209" customWidth="1"/>
    <col min="1030" max="1280" width="9.140625" style="209"/>
    <col min="1281" max="1281" width="16.7109375" style="209" customWidth="1"/>
    <col min="1282" max="1282" width="26.140625" style="209" customWidth="1"/>
    <col min="1283" max="1283" width="27.85546875" style="209" customWidth="1"/>
    <col min="1284" max="1284" width="11.85546875" style="209" customWidth="1"/>
    <col min="1285" max="1285" width="11.28515625" style="209" customWidth="1"/>
    <col min="1286" max="1536" width="9.140625" style="209"/>
    <col min="1537" max="1537" width="16.7109375" style="209" customWidth="1"/>
    <col min="1538" max="1538" width="26.140625" style="209" customWidth="1"/>
    <col min="1539" max="1539" width="27.85546875" style="209" customWidth="1"/>
    <col min="1540" max="1540" width="11.85546875" style="209" customWidth="1"/>
    <col min="1541" max="1541" width="11.28515625" style="209" customWidth="1"/>
    <col min="1542" max="1792" width="9.140625" style="209"/>
    <col min="1793" max="1793" width="16.7109375" style="209" customWidth="1"/>
    <col min="1794" max="1794" width="26.140625" style="209" customWidth="1"/>
    <col min="1795" max="1795" width="27.85546875" style="209" customWidth="1"/>
    <col min="1796" max="1796" width="11.85546875" style="209" customWidth="1"/>
    <col min="1797" max="1797" width="11.28515625" style="209" customWidth="1"/>
    <col min="1798" max="2048" width="9.140625" style="209"/>
    <col min="2049" max="2049" width="16.7109375" style="209" customWidth="1"/>
    <col min="2050" max="2050" width="26.140625" style="209" customWidth="1"/>
    <col min="2051" max="2051" width="27.85546875" style="209" customWidth="1"/>
    <col min="2052" max="2052" width="11.85546875" style="209" customWidth="1"/>
    <col min="2053" max="2053" width="11.28515625" style="209" customWidth="1"/>
    <col min="2054" max="2304" width="9.140625" style="209"/>
    <col min="2305" max="2305" width="16.7109375" style="209" customWidth="1"/>
    <col min="2306" max="2306" width="26.140625" style="209" customWidth="1"/>
    <col min="2307" max="2307" width="27.85546875" style="209" customWidth="1"/>
    <col min="2308" max="2308" width="11.85546875" style="209" customWidth="1"/>
    <col min="2309" max="2309" width="11.28515625" style="209" customWidth="1"/>
    <col min="2310" max="2560" width="9.140625" style="209"/>
    <col min="2561" max="2561" width="16.7109375" style="209" customWidth="1"/>
    <col min="2562" max="2562" width="26.140625" style="209" customWidth="1"/>
    <col min="2563" max="2563" width="27.85546875" style="209" customWidth="1"/>
    <col min="2564" max="2564" width="11.85546875" style="209" customWidth="1"/>
    <col min="2565" max="2565" width="11.28515625" style="209" customWidth="1"/>
    <col min="2566" max="2816" width="9.140625" style="209"/>
    <col min="2817" max="2817" width="16.7109375" style="209" customWidth="1"/>
    <col min="2818" max="2818" width="26.140625" style="209" customWidth="1"/>
    <col min="2819" max="2819" width="27.85546875" style="209" customWidth="1"/>
    <col min="2820" max="2820" width="11.85546875" style="209" customWidth="1"/>
    <col min="2821" max="2821" width="11.28515625" style="209" customWidth="1"/>
    <col min="2822" max="3072" width="9.140625" style="209"/>
    <col min="3073" max="3073" width="16.7109375" style="209" customWidth="1"/>
    <col min="3074" max="3074" width="26.140625" style="209" customWidth="1"/>
    <col min="3075" max="3075" width="27.85546875" style="209" customWidth="1"/>
    <col min="3076" max="3076" width="11.85546875" style="209" customWidth="1"/>
    <col min="3077" max="3077" width="11.28515625" style="209" customWidth="1"/>
    <col min="3078" max="3328" width="9.140625" style="209"/>
    <col min="3329" max="3329" width="16.7109375" style="209" customWidth="1"/>
    <col min="3330" max="3330" width="26.140625" style="209" customWidth="1"/>
    <col min="3331" max="3331" width="27.85546875" style="209" customWidth="1"/>
    <col min="3332" max="3332" width="11.85546875" style="209" customWidth="1"/>
    <col min="3333" max="3333" width="11.28515625" style="209" customWidth="1"/>
    <col min="3334" max="3584" width="9.140625" style="209"/>
    <col min="3585" max="3585" width="16.7109375" style="209" customWidth="1"/>
    <col min="3586" max="3586" width="26.140625" style="209" customWidth="1"/>
    <col min="3587" max="3587" width="27.85546875" style="209" customWidth="1"/>
    <col min="3588" max="3588" width="11.85546875" style="209" customWidth="1"/>
    <col min="3589" max="3589" width="11.28515625" style="209" customWidth="1"/>
    <col min="3590" max="3840" width="9.140625" style="209"/>
    <col min="3841" max="3841" width="16.7109375" style="209" customWidth="1"/>
    <col min="3842" max="3842" width="26.140625" style="209" customWidth="1"/>
    <col min="3843" max="3843" width="27.85546875" style="209" customWidth="1"/>
    <col min="3844" max="3844" width="11.85546875" style="209" customWidth="1"/>
    <col min="3845" max="3845" width="11.28515625" style="209" customWidth="1"/>
    <col min="3846" max="4096" width="9.140625" style="209"/>
    <col min="4097" max="4097" width="16.7109375" style="209" customWidth="1"/>
    <col min="4098" max="4098" width="26.140625" style="209" customWidth="1"/>
    <col min="4099" max="4099" width="27.85546875" style="209" customWidth="1"/>
    <col min="4100" max="4100" width="11.85546875" style="209" customWidth="1"/>
    <col min="4101" max="4101" width="11.28515625" style="209" customWidth="1"/>
    <col min="4102" max="4352" width="9.140625" style="209"/>
    <col min="4353" max="4353" width="16.7109375" style="209" customWidth="1"/>
    <col min="4354" max="4354" width="26.140625" style="209" customWidth="1"/>
    <col min="4355" max="4355" width="27.85546875" style="209" customWidth="1"/>
    <col min="4356" max="4356" width="11.85546875" style="209" customWidth="1"/>
    <col min="4357" max="4357" width="11.28515625" style="209" customWidth="1"/>
    <col min="4358" max="4608" width="9.140625" style="209"/>
    <col min="4609" max="4609" width="16.7109375" style="209" customWidth="1"/>
    <col min="4610" max="4610" width="26.140625" style="209" customWidth="1"/>
    <col min="4611" max="4611" width="27.85546875" style="209" customWidth="1"/>
    <col min="4612" max="4612" width="11.85546875" style="209" customWidth="1"/>
    <col min="4613" max="4613" width="11.28515625" style="209" customWidth="1"/>
    <col min="4614" max="4864" width="9.140625" style="209"/>
    <col min="4865" max="4865" width="16.7109375" style="209" customWidth="1"/>
    <col min="4866" max="4866" width="26.140625" style="209" customWidth="1"/>
    <col min="4867" max="4867" width="27.85546875" style="209" customWidth="1"/>
    <col min="4868" max="4868" width="11.85546875" style="209" customWidth="1"/>
    <col min="4869" max="4869" width="11.28515625" style="209" customWidth="1"/>
    <col min="4870" max="5120" width="9.140625" style="209"/>
    <col min="5121" max="5121" width="16.7109375" style="209" customWidth="1"/>
    <col min="5122" max="5122" width="26.140625" style="209" customWidth="1"/>
    <col min="5123" max="5123" width="27.85546875" style="209" customWidth="1"/>
    <col min="5124" max="5124" width="11.85546875" style="209" customWidth="1"/>
    <col min="5125" max="5125" width="11.28515625" style="209" customWidth="1"/>
    <col min="5126" max="5376" width="9.140625" style="209"/>
    <col min="5377" max="5377" width="16.7109375" style="209" customWidth="1"/>
    <col min="5378" max="5378" width="26.140625" style="209" customWidth="1"/>
    <col min="5379" max="5379" width="27.85546875" style="209" customWidth="1"/>
    <col min="5380" max="5380" width="11.85546875" style="209" customWidth="1"/>
    <col min="5381" max="5381" width="11.28515625" style="209" customWidth="1"/>
    <col min="5382" max="5632" width="9.140625" style="209"/>
    <col min="5633" max="5633" width="16.7109375" style="209" customWidth="1"/>
    <col min="5634" max="5634" width="26.140625" style="209" customWidth="1"/>
    <col min="5635" max="5635" width="27.85546875" style="209" customWidth="1"/>
    <col min="5636" max="5636" width="11.85546875" style="209" customWidth="1"/>
    <col min="5637" max="5637" width="11.28515625" style="209" customWidth="1"/>
    <col min="5638" max="5888" width="9.140625" style="209"/>
    <col min="5889" max="5889" width="16.7109375" style="209" customWidth="1"/>
    <col min="5890" max="5890" width="26.140625" style="209" customWidth="1"/>
    <col min="5891" max="5891" width="27.85546875" style="209" customWidth="1"/>
    <col min="5892" max="5892" width="11.85546875" style="209" customWidth="1"/>
    <col min="5893" max="5893" width="11.28515625" style="209" customWidth="1"/>
    <col min="5894" max="6144" width="9.140625" style="209"/>
    <col min="6145" max="6145" width="16.7109375" style="209" customWidth="1"/>
    <col min="6146" max="6146" width="26.140625" style="209" customWidth="1"/>
    <col min="6147" max="6147" width="27.85546875" style="209" customWidth="1"/>
    <col min="6148" max="6148" width="11.85546875" style="209" customWidth="1"/>
    <col min="6149" max="6149" width="11.28515625" style="209" customWidth="1"/>
    <col min="6150" max="6400" width="9.140625" style="209"/>
    <col min="6401" max="6401" width="16.7109375" style="209" customWidth="1"/>
    <col min="6402" max="6402" width="26.140625" style="209" customWidth="1"/>
    <col min="6403" max="6403" width="27.85546875" style="209" customWidth="1"/>
    <col min="6404" max="6404" width="11.85546875" style="209" customWidth="1"/>
    <col min="6405" max="6405" width="11.28515625" style="209" customWidth="1"/>
    <col min="6406" max="6656" width="9.140625" style="209"/>
    <col min="6657" max="6657" width="16.7109375" style="209" customWidth="1"/>
    <col min="6658" max="6658" width="26.140625" style="209" customWidth="1"/>
    <col min="6659" max="6659" width="27.85546875" style="209" customWidth="1"/>
    <col min="6660" max="6660" width="11.85546875" style="209" customWidth="1"/>
    <col min="6661" max="6661" width="11.28515625" style="209" customWidth="1"/>
    <col min="6662" max="6912" width="9.140625" style="209"/>
    <col min="6913" max="6913" width="16.7109375" style="209" customWidth="1"/>
    <col min="6914" max="6914" width="26.140625" style="209" customWidth="1"/>
    <col min="6915" max="6915" width="27.85546875" style="209" customWidth="1"/>
    <col min="6916" max="6916" width="11.85546875" style="209" customWidth="1"/>
    <col min="6917" max="6917" width="11.28515625" style="209" customWidth="1"/>
    <col min="6918" max="7168" width="9.140625" style="209"/>
    <col min="7169" max="7169" width="16.7109375" style="209" customWidth="1"/>
    <col min="7170" max="7170" width="26.140625" style="209" customWidth="1"/>
    <col min="7171" max="7171" width="27.85546875" style="209" customWidth="1"/>
    <col min="7172" max="7172" width="11.85546875" style="209" customWidth="1"/>
    <col min="7173" max="7173" width="11.28515625" style="209" customWidth="1"/>
    <col min="7174" max="7424" width="9.140625" style="209"/>
    <col min="7425" max="7425" width="16.7109375" style="209" customWidth="1"/>
    <col min="7426" max="7426" width="26.140625" style="209" customWidth="1"/>
    <col min="7427" max="7427" width="27.85546875" style="209" customWidth="1"/>
    <col min="7428" max="7428" width="11.85546875" style="209" customWidth="1"/>
    <col min="7429" max="7429" width="11.28515625" style="209" customWidth="1"/>
    <col min="7430" max="7680" width="9.140625" style="209"/>
    <col min="7681" max="7681" width="16.7109375" style="209" customWidth="1"/>
    <col min="7682" max="7682" width="26.140625" style="209" customWidth="1"/>
    <col min="7683" max="7683" width="27.85546875" style="209" customWidth="1"/>
    <col min="7684" max="7684" width="11.85546875" style="209" customWidth="1"/>
    <col min="7685" max="7685" width="11.28515625" style="209" customWidth="1"/>
    <col min="7686" max="7936" width="9.140625" style="209"/>
    <col min="7937" max="7937" width="16.7109375" style="209" customWidth="1"/>
    <col min="7938" max="7938" width="26.140625" style="209" customWidth="1"/>
    <col min="7939" max="7939" width="27.85546875" style="209" customWidth="1"/>
    <col min="7940" max="7940" width="11.85546875" style="209" customWidth="1"/>
    <col min="7941" max="7941" width="11.28515625" style="209" customWidth="1"/>
    <col min="7942" max="8192" width="9.140625" style="209"/>
    <col min="8193" max="8193" width="16.7109375" style="209" customWidth="1"/>
    <col min="8194" max="8194" width="26.140625" style="209" customWidth="1"/>
    <col min="8195" max="8195" width="27.85546875" style="209" customWidth="1"/>
    <col min="8196" max="8196" width="11.85546875" style="209" customWidth="1"/>
    <col min="8197" max="8197" width="11.28515625" style="209" customWidth="1"/>
    <col min="8198" max="8448" width="9.140625" style="209"/>
    <col min="8449" max="8449" width="16.7109375" style="209" customWidth="1"/>
    <col min="8450" max="8450" width="26.140625" style="209" customWidth="1"/>
    <col min="8451" max="8451" width="27.85546875" style="209" customWidth="1"/>
    <col min="8452" max="8452" width="11.85546875" style="209" customWidth="1"/>
    <col min="8453" max="8453" width="11.28515625" style="209" customWidth="1"/>
    <col min="8454" max="8704" width="9.140625" style="209"/>
    <col min="8705" max="8705" width="16.7109375" style="209" customWidth="1"/>
    <col min="8706" max="8706" width="26.140625" style="209" customWidth="1"/>
    <col min="8707" max="8707" width="27.85546875" style="209" customWidth="1"/>
    <col min="8708" max="8708" width="11.85546875" style="209" customWidth="1"/>
    <col min="8709" max="8709" width="11.28515625" style="209" customWidth="1"/>
    <col min="8710" max="8960" width="9.140625" style="209"/>
    <col min="8961" max="8961" width="16.7109375" style="209" customWidth="1"/>
    <col min="8962" max="8962" width="26.140625" style="209" customWidth="1"/>
    <col min="8963" max="8963" width="27.85546875" style="209" customWidth="1"/>
    <col min="8964" max="8964" width="11.85546875" style="209" customWidth="1"/>
    <col min="8965" max="8965" width="11.28515625" style="209" customWidth="1"/>
    <col min="8966" max="9216" width="9.140625" style="209"/>
    <col min="9217" max="9217" width="16.7109375" style="209" customWidth="1"/>
    <col min="9218" max="9218" width="26.140625" style="209" customWidth="1"/>
    <col min="9219" max="9219" width="27.85546875" style="209" customWidth="1"/>
    <col min="9220" max="9220" width="11.85546875" style="209" customWidth="1"/>
    <col min="9221" max="9221" width="11.28515625" style="209" customWidth="1"/>
    <col min="9222" max="9472" width="9.140625" style="209"/>
    <col min="9473" max="9473" width="16.7109375" style="209" customWidth="1"/>
    <col min="9474" max="9474" width="26.140625" style="209" customWidth="1"/>
    <col min="9475" max="9475" width="27.85546875" style="209" customWidth="1"/>
    <col min="9476" max="9476" width="11.85546875" style="209" customWidth="1"/>
    <col min="9477" max="9477" width="11.28515625" style="209" customWidth="1"/>
    <col min="9478" max="9728" width="9.140625" style="209"/>
    <col min="9729" max="9729" width="16.7109375" style="209" customWidth="1"/>
    <col min="9730" max="9730" width="26.140625" style="209" customWidth="1"/>
    <col min="9731" max="9731" width="27.85546875" style="209" customWidth="1"/>
    <col min="9732" max="9732" width="11.85546875" style="209" customWidth="1"/>
    <col min="9733" max="9733" width="11.28515625" style="209" customWidth="1"/>
    <col min="9734" max="9984" width="9.140625" style="209"/>
    <col min="9985" max="9985" width="16.7109375" style="209" customWidth="1"/>
    <col min="9986" max="9986" width="26.140625" style="209" customWidth="1"/>
    <col min="9987" max="9987" width="27.85546875" style="209" customWidth="1"/>
    <col min="9988" max="9988" width="11.85546875" style="209" customWidth="1"/>
    <col min="9989" max="9989" width="11.28515625" style="209" customWidth="1"/>
    <col min="9990" max="10240" width="9.140625" style="209"/>
    <col min="10241" max="10241" width="16.7109375" style="209" customWidth="1"/>
    <col min="10242" max="10242" width="26.140625" style="209" customWidth="1"/>
    <col min="10243" max="10243" width="27.85546875" style="209" customWidth="1"/>
    <col min="10244" max="10244" width="11.85546875" style="209" customWidth="1"/>
    <col min="10245" max="10245" width="11.28515625" style="209" customWidth="1"/>
    <col min="10246" max="10496" width="9.140625" style="209"/>
    <col min="10497" max="10497" width="16.7109375" style="209" customWidth="1"/>
    <col min="10498" max="10498" width="26.140625" style="209" customWidth="1"/>
    <col min="10499" max="10499" width="27.85546875" style="209" customWidth="1"/>
    <col min="10500" max="10500" width="11.85546875" style="209" customWidth="1"/>
    <col min="10501" max="10501" width="11.28515625" style="209" customWidth="1"/>
    <col min="10502" max="10752" width="9.140625" style="209"/>
    <col min="10753" max="10753" width="16.7109375" style="209" customWidth="1"/>
    <col min="10754" max="10754" width="26.140625" style="209" customWidth="1"/>
    <col min="10755" max="10755" width="27.85546875" style="209" customWidth="1"/>
    <col min="10756" max="10756" width="11.85546875" style="209" customWidth="1"/>
    <col min="10757" max="10757" width="11.28515625" style="209" customWidth="1"/>
    <col min="10758" max="11008" width="9.140625" style="209"/>
    <col min="11009" max="11009" width="16.7109375" style="209" customWidth="1"/>
    <col min="11010" max="11010" width="26.140625" style="209" customWidth="1"/>
    <col min="11011" max="11011" width="27.85546875" style="209" customWidth="1"/>
    <col min="11012" max="11012" width="11.85546875" style="209" customWidth="1"/>
    <col min="11013" max="11013" width="11.28515625" style="209" customWidth="1"/>
    <col min="11014" max="11264" width="9.140625" style="209"/>
    <col min="11265" max="11265" width="16.7109375" style="209" customWidth="1"/>
    <col min="11266" max="11266" width="26.140625" style="209" customWidth="1"/>
    <col min="11267" max="11267" width="27.85546875" style="209" customWidth="1"/>
    <col min="11268" max="11268" width="11.85546875" style="209" customWidth="1"/>
    <col min="11269" max="11269" width="11.28515625" style="209" customWidth="1"/>
    <col min="11270" max="11520" width="9.140625" style="209"/>
    <col min="11521" max="11521" width="16.7109375" style="209" customWidth="1"/>
    <col min="11522" max="11522" width="26.140625" style="209" customWidth="1"/>
    <col min="11523" max="11523" width="27.85546875" style="209" customWidth="1"/>
    <col min="11524" max="11524" width="11.85546875" style="209" customWidth="1"/>
    <col min="11525" max="11525" width="11.28515625" style="209" customWidth="1"/>
    <col min="11526" max="11776" width="9.140625" style="209"/>
    <col min="11777" max="11777" width="16.7109375" style="209" customWidth="1"/>
    <col min="11778" max="11778" width="26.140625" style="209" customWidth="1"/>
    <col min="11779" max="11779" width="27.85546875" style="209" customWidth="1"/>
    <col min="11780" max="11780" width="11.85546875" style="209" customWidth="1"/>
    <col min="11781" max="11781" width="11.28515625" style="209" customWidth="1"/>
    <col min="11782" max="12032" width="9.140625" style="209"/>
    <col min="12033" max="12033" width="16.7109375" style="209" customWidth="1"/>
    <col min="12034" max="12034" width="26.140625" style="209" customWidth="1"/>
    <col min="12035" max="12035" width="27.85546875" style="209" customWidth="1"/>
    <col min="12036" max="12036" width="11.85546875" style="209" customWidth="1"/>
    <col min="12037" max="12037" width="11.28515625" style="209" customWidth="1"/>
    <col min="12038" max="12288" width="9.140625" style="209"/>
    <col min="12289" max="12289" width="16.7109375" style="209" customWidth="1"/>
    <col min="12290" max="12290" width="26.140625" style="209" customWidth="1"/>
    <col min="12291" max="12291" width="27.85546875" style="209" customWidth="1"/>
    <col min="12292" max="12292" width="11.85546875" style="209" customWidth="1"/>
    <col min="12293" max="12293" width="11.28515625" style="209" customWidth="1"/>
    <col min="12294" max="12544" width="9.140625" style="209"/>
    <col min="12545" max="12545" width="16.7109375" style="209" customWidth="1"/>
    <col min="12546" max="12546" width="26.140625" style="209" customWidth="1"/>
    <col min="12547" max="12547" width="27.85546875" style="209" customWidth="1"/>
    <col min="12548" max="12548" width="11.85546875" style="209" customWidth="1"/>
    <col min="12549" max="12549" width="11.28515625" style="209" customWidth="1"/>
    <col min="12550" max="12800" width="9.140625" style="209"/>
    <col min="12801" max="12801" width="16.7109375" style="209" customWidth="1"/>
    <col min="12802" max="12802" width="26.140625" style="209" customWidth="1"/>
    <col min="12803" max="12803" width="27.85546875" style="209" customWidth="1"/>
    <col min="12804" max="12804" width="11.85546875" style="209" customWidth="1"/>
    <col min="12805" max="12805" width="11.28515625" style="209" customWidth="1"/>
    <col min="12806" max="13056" width="9.140625" style="209"/>
    <col min="13057" max="13057" width="16.7109375" style="209" customWidth="1"/>
    <col min="13058" max="13058" width="26.140625" style="209" customWidth="1"/>
    <col min="13059" max="13059" width="27.85546875" style="209" customWidth="1"/>
    <col min="13060" max="13060" width="11.85546875" style="209" customWidth="1"/>
    <col min="13061" max="13061" width="11.28515625" style="209" customWidth="1"/>
    <col min="13062" max="13312" width="9.140625" style="209"/>
    <col min="13313" max="13313" width="16.7109375" style="209" customWidth="1"/>
    <col min="13314" max="13314" width="26.140625" style="209" customWidth="1"/>
    <col min="13315" max="13315" width="27.85546875" style="209" customWidth="1"/>
    <col min="13316" max="13316" width="11.85546875" style="209" customWidth="1"/>
    <col min="13317" max="13317" width="11.28515625" style="209" customWidth="1"/>
    <col min="13318" max="13568" width="9.140625" style="209"/>
    <col min="13569" max="13569" width="16.7109375" style="209" customWidth="1"/>
    <col min="13570" max="13570" width="26.140625" style="209" customWidth="1"/>
    <col min="13571" max="13571" width="27.85546875" style="209" customWidth="1"/>
    <col min="13572" max="13572" width="11.85546875" style="209" customWidth="1"/>
    <col min="13573" max="13573" width="11.28515625" style="209" customWidth="1"/>
    <col min="13574" max="13824" width="9.140625" style="209"/>
    <col min="13825" max="13825" width="16.7109375" style="209" customWidth="1"/>
    <col min="13826" max="13826" width="26.140625" style="209" customWidth="1"/>
    <col min="13827" max="13827" width="27.85546875" style="209" customWidth="1"/>
    <col min="13828" max="13828" width="11.85546875" style="209" customWidth="1"/>
    <col min="13829" max="13829" width="11.28515625" style="209" customWidth="1"/>
    <col min="13830" max="14080" width="9.140625" style="209"/>
    <col min="14081" max="14081" width="16.7109375" style="209" customWidth="1"/>
    <col min="14082" max="14082" width="26.140625" style="209" customWidth="1"/>
    <col min="14083" max="14083" width="27.85546875" style="209" customWidth="1"/>
    <col min="14084" max="14084" width="11.85546875" style="209" customWidth="1"/>
    <col min="14085" max="14085" width="11.28515625" style="209" customWidth="1"/>
    <col min="14086" max="14336" width="9.140625" style="209"/>
    <col min="14337" max="14337" width="16.7109375" style="209" customWidth="1"/>
    <col min="14338" max="14338" width="26.140625" style="209" customWidth="1"/>
    <col min="14339" max="14339" width="27.85546875" style="209" customWidth="1"/>
    <col min="14340" max="14340" width="11.85546875" style="209" customWidth="1"/>
    <col min="14341" max="14341" width="11.28515625" style="209" customWidth="1"/>
    <col min="14342" max="14592" width="9.140625" style="209"/>
    <col min="14593" max="14593" width="16.7109375" style="209" customWidth="1"/>
    <col min="14594" max="14594" width="26.140625" style="209" customWidth="1"/>
    <col min="14595" max="14595" width="27.85546875" style="209" customWidth="1"/>
    <col min="14596" max="14596" width="11.85546875" style="209" customWidth="1"/>
    <col min="14597" max="14597" width="11.28515625" style="209" customWidth="1"/>
    <col min="14598" max="14848" width="9.140625" style="209"/>
    <col min="14849" max="14849" width="16.7109375" style="209" customWidth="1"/>
    <col min="14850" max="14850" width="26.140625" style="209" customWidth="1"/>
    <col min="14851" max="14851" width="27.85546875" style="209" customWidth="1"/>
    <col min="14852" max="14852" width="11.85546875" style="209" customWidth="1"/>
    <col min="14853" max="14853" width="11.28515625" style="209" customWidth="1"/>
    <col min="14854" max="15104" width="9.140625" style="209"/>
    <col min="15105" max="15105" width="16.7109375" style="209" customWidth="1"/>
    <col min="15106" max="15106" width="26.140625" style="209" customWidth="1"/>
    <col min="15107" max="15107" width="27.85546875" style="209" customWidth="1"/>
    <col min="15108" max="15108" width="11.85546875" style="209" customWidth="1"/>
    <col min="15109" max="15109" width="11.28515625" style="209" customWidth="1"/>
    <col min="15110" max="15360" width="9.140625" style="209"/>
    <col min="15361" max="15361" width="16.7109375" style="209" customWidth="1"/>
    <col min="15362" max="15362" width="26.140625" style="209" customWidth="1"/>
    <col min="15363" max="15363" width="27.85546875" style="209" customWidth="1"/>
    <col min="15364" max="15364" width="11.85546875" style="209" customWidth="1"/>
    <col min="15365" max="15365" width="11.28515625" style="209" customWidth="1"/>
    <col min="15366" max="15616" width="9.140625" style="209"/>
    <col min="15617" max="15617" width="16.7109375" style="209" customWidth="1"/>
    <col min="15618" max="15618" width="26.140625" style="209" customWidth="1"/>
    <col min="15619" max="15619" width="27.85546875" style="209" customWidth="1"/>
    <col min="15620" max="15620" width="11.85546875" style="209" customWidth="1"/>
    <col min="15621" max="15621" width="11.28515625" style="209" customWidth="1"/>
    <col min="15622" max="15872" width="9.140625" style="209"/>
    <col min="15873" max="15873" width="16.7109375" style="209" customWidth="1"/>
    <col min="15874" max="15874" width="26.140625" style="209" customWidth="1"/>
    <col min="15875" max="15875" width="27.85546875" style="209" customWidth="1"/>
    <col min="15876" max="15876" width="11.85546875" style="209" customWidth="1"/>
    <col min="15877" max="15877" width="11.28515625" style="209" customWidth="1"/>
    <col min="15878" max="16128" width="9.140625" style="209"/>
    <col min="16129" max="16129" width="16.7109375" style="209" customWidth="1"/>
    <col min="16130" max="16130" width="26.140625" style="209" customWidth="1"/>
    <col min="16131" max="16131" width="27.85546875" style="209" customWidth="1"/>
    <col min="16132" max="16132" width="11.85546875" style="209" customWidth="1"/>
    <col min="16133" max="16133" width="11.28515625" style="209" customWidth="1"/>
    <col min="16134" max="16384" width="9.140625" style="209"/>
  </cols>
  <sheetData>
    <row r="1" spans="1:7" x14ac:dyDescent="0.25">
      <c r="D1" s="342" t="s">
        <v>26</v>
      </c>
      <c r="E1" s="342"/>
    </row>
    <row r="2" spans="1:7" ht="128.25" customHeight="1" x14ac:dyDescent="0.25">
      <c r="B2" s="343" t="s">
        <v>721</v>
      </c>
      <c r="C2" s="343"/>
      <c r="D2" s="343"/>
      <c r="E2" s="215"/>
    </row>
    <row r="3" spans="1:7" ht="15.75" customHeight="1" x14ac:dyDescent="0.25">
      <c r="B3" s="344" t="s">
        <v>722</v>
      </c>
      <c r="C3" s="345"/>
      <c r="D3" s="216"/>
      <c r="E3" s="215"/>
    </row>
    <row r="4" spans="1:7" ht="15.75" customHeight="1" x14ac:dyDescent="0.25">
      <c r="A4" s="280" t="s">
        <v>12</v>
      </c>
      <c r="B4" s="280" t="s">
        <v>10</v>
      </c>
      <c r="C4" s="280" t="s">
        <v>587</v>
      </c>
      <c r="D4" s="346" t="s">
        <v>13</v>
      </c>
      <c r="E4" s="347"/>
    </row>
    <row r="5" spans="1:7" ht="39.75" customHeight="1" x14ac:dyDescent="0.25">
      <c r="A5" s="281"/>
      <c r="B5" s="281"/>
      <c r="C5" s="281"/>
      <c r="D5" s="235" t="s">
        <v>14</v>
      </c>
      <c r="E5" s="178" t="s">
        <v>723</v>
      </c>
    </row>
    <row r="6" spans="1:7" ht="15" customHeight="1" x14ac:dyDescent="0.25">
      <c r="A6" s="336" t="s">
        <v>251</v>
      </c>
      <c r="B6" s="339"/>
      <c r="C6" s="264" t="s">
        <v>70</v>
      </c>
      <c r="D6" s="265" t="s">
        <v>24</v>
      </c>
      <c r="E6" s="265">
        <v>25</v>
      </c>
      <c r="F6" s="266"/>
      <c r="G6" s="266"/>
    </row>
    <row r="7" spans="1:7" x14ac:dyDescent="0.25">
      <c r="A7" s="337"/>
      <c r="B7" s="340"/>
      <c r="C7" s="264" t="s">
        <v>255</v>
      </c>
      <c r="D7" s="265" t="s">
        <v>19</v>
      </c>
      <c r="E7" s="265">
        <v>0</v>
      </c>
      <c r="F7" s="266"/>
      <c r="G7" s="266"/>
    </row>
    <row r="8" spans="1:7" x14ac:dyDescent="0.25">
      <c r="A8" s="337"/>
      <c r="B8" s="340"/>
      <c r="C8" s="264" t="s">
        <v>256</v>
      </c>
      <c r="D8" s="265" t="s">
        <v>257</v>
      </c>
      <c r="E8" s="265">
        <v>0</v>
      </c>
      <c r="F8" s="266"/>
      <c r="G8" s="266"/>
    </row>
    <row r="9" spans="1:7" ht="48" customHeight="1" x14ac:dyDescent="0.25">
      <c r="A9" s="337"/>
      <c r="B9" s="340"/>
      <c r="C9" s="264" t="s">
        <v>455</v>
      </c>
      <c r="D9" s="265" t="s">
        <v>24</v>
      </c>
      <c r="E9" s="265">
        <v>9</v>
      </c>
      <c r="F9" s="266"/>
      <c r="G9" s="266"/>
    </row>
    <row r="10" spans="1:7" ht="55.5" customHeight="1" x14ac:dyDescent="0.25">
      <c r="A10" s="337"/>
      <c r="B10" s="340"/>
      <c r="C10" s="264" t="s">
        <v>656</v>
      </c>
      <c r="D10" s="265" t="s">
        <v>19</v>
      </c>
      <c r="E10" s="265">
        <v>7</v>
      </c>
      <c r="F10" s="266"/>
      <c r="G10" s="266"/>
    </row>
    <row r="11" spans="1:7" ht="15.75" customHeight="1" x14ac:dyDescent="0.25">
      <c r="A11" s="337"/>
      <c r="B11" s="340"/>
      <c r="C11" s="264" t="s">
        <v>409</v>
      </c>
      <c r="D11" s="265" t="s">
        <v>19</v>
      </c>
      <c r="E11" s="265">
        <v>3</v>
      </c>
      <c r="F11" s="266"/>
      <c r="G11" s="266"/>
    </row>
    <row r="12" spans="1:7" ht="94.5" customHeight="1" x14ac:dyDescent="0.25">
      <c r="A12" s="337"/>
      <c r="B12" s="340"/>
      <c r="C12" s="264" t="s">
        <v>597</v>
      </c>
      <c r="D12" s="265" t="s">
        <v>19</v>
      </c>
      <c r="E12" s="265">
        <v>17</v>
      </c>
      <c r="F12" s="266"/>
      <c r="G12" s="266"/>
    </row>
    <row r="13" spans="1:7" x14ac:dyDescent="0.25">
      <c r="A13" s="338"/>
      <c r="B13" s="341"/>
      <c r="C13" s="264" t="s">
        <v>598</v>
      </c>
      <c r="D13" s="265" t="s">
        <v>19</v>
      </c>
      <c r="E13" s="265">
        <v>30</v>
      </c>
      <c r="F13" s="266"/>
      <c r="G13" s="266"/>
    </row>
    <row r="14" spans="1:7" x14ac:dyDescent="0.25">
      <c r="A14" s="267"/>
      <c r="B14" s="266"/>
      <c r="C14" s="268"/>
      <c r="D14" s="267"/>
      <c r="E14" s="267"/>
      <c r="F14" s="266"/>
      <c r="G14" s="266"/>
    </row>
    <row r="15" spans="1:7" x14ac:dyDescent="0.25">
      <c r="A15" s="267"/>
      <c r="B15" s="266"/>
      <c r="C15" s="268"/>
      <c r="D15" s="267"/>
      <c r="E15" s="267"/>
      <c r="F15" s="266"/>
      <c r="G15" s="266"/>
    </row>
    <row r="16" spans="1:7" x14ac:dyDescent="0.25">
      <c r="A16" s="267"/>
      <c r="B16" s="266"/>
      <c r="C16" s="268"/>
      <c r="D16" s="267"/>
      <c r="E16" s="267"/>
      <c r="F16" s="266"/>
      <c r="G16" s="266"/>
    </row>
    <row r="17" spans="1:7" x14ac:dyDescent="0.25">
      <c r="A17" s="267"/>
      <c r="B17" s="266"/>
      <c r="C17" s="268"/>
      <c r="D17" s="267"/>
      <c r="E17" s="267"/>
      <c r="F17" s="266"/>
      <c r="G17" s="266"/>
    </row>
    <row r="18" spans="1:7" x14ac:dyDescent="0.25">
      <c r="A18" s="267"/>
      <c r="B18" s="266"/>
      <c r="C18" s="268"/>
      <c r="D18" s="267"/>
      <c r="E18" s="267"/>
      <c r="F18" s="266"/>
      <c r="G18" s="266"/>
    </row>
    <row r="19" spans="1:7" x14ac:dyDescent="0.25">
      <c r="B19" s="266"/>
      <c r="C19" s="268"/>
      <c r="D19" s="267"/>
      <c r="E19" s="267"/>
    </row>
    <row r="20" spans="1:7" x14ac:dyDescent="0.25">
      <c r="A20" s="269" t="s">
        <v>724</v>
      </c>
    </row>
    <row r="21" spans="1:7" x14ac:dyDescent="0.25">
      <c r="B21" s="269"/>
      <c r="C21" s="269"/>
      <c r="D21" s="269"/>
      <c r="E21" s="269"/>
    </row>
  </sheetData>
  <mergeCells count="9">
    <mergeCell ref="A6:A13"/>
    <mergeCell ref="B6:B13"/>
    <mergeCell ref="D1:E1"/>
    <mergeCell ref="B2:D2"/>
    <mergeCell ref="B3:C3"/>
    <mergeCell ref="A4:A5"/>
    <mergeCell ref="B4:B5"/>
    <mergeCell ref="C4:C5"/>
    <mergeCell ref="D4:E4"/>
  </mergeCells>
  <pageMargins left="0.42" right="0.34" top="0.22" bottom="0.21" header="0.17" footer="0.17"/>
  <pageSetup paperSize="9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zoomScaleNormal="100" workbookViewId="0">
      <selection activeCell="H14" sqref="H14"/>
    </sheetView>
  </sheetViews>
  <sheetFormatPr defaultRowHeight="15" x14ac:dyDescent="0.25"/>
  <cols>
    <col min="1" max="1" width="20.42578125" style="212" customWidth="1"/>
    <col min="2" max="2" width="19.42578125" style="209" customWidth="1"/>
    <col min="3" max="3" width="38.42578125" style="209" customWidth="1"/>
    <col min="4" max="4" width="16.28515625" style="209" customWidth="1"/>
    <col min="5" max="5" width="19.28515625" style="209" customWidth="1"/>
    <col min="6" max="7" width="9.28515625" style="209" bestFit="1" customWidth="1"/>
    <col min="8" max="8" width="9.7109375" style="209" bestFit="1" customWidth="1"/>
    <col min="9" max="9" width="9.140625" style="209"/>
    <col min="10" max="11" width="9.28515625" style="209" bestFit="1" customWidth="1"/>
    <col min="12" max="12" width="9.7109375" style="209" bestFit="1" customWidth="1"/>
    <col min="13" max="256" width="9.140625" style="209"/>
    <col min="257" max="257" width="20.42578125" style="209" customWidth="1"/>
    <col min="258" max="258" width="19.42578125" style="209" customWidth="1"/>
    <col min="259" max="259" width="38.42578125" style="209" customWidth="1"/>
    <col min="260" max="260" width="16.28515625" style="209" customWidth="1"/>
    <col min="261" max="261" width="19.28515625" style="209" customWidth="1"/>
    <col min="262" max="263" width="9.28515625" style="209" bestFit="1" customWidth="1"/>
    <col min="264" max="264" width="9.7109375" style="209" bestFit="1" customWidth="1"/>
    <col min="265" max="265" width="9.140625" style="209"/>
    <col min="266" max="267" width="9.28515625" style="209" bestFit="1" customWidth="1"/>
    <col min="268" max="268" width="9.7109375" style="209" bestFit="1" customWidth="1"/>
    <col min="269" max="512" width="9.140625" style="209"/>
    <col min="513" max="513" width="20.42578125" style="209" customWidth="1"/>
    <col min="514" max="514" width="19.42578125" style="209" customWidth="1"/>
    <col min="515" max="515" width="38.42578125" style="209" customWidth="1"/>
    <col min="516" max="516" width="16.28515625" style="209" customWidth="1"/>
    <col min="517" max="517" width="19.28515625" style="209" customWidth="1"/>
    <col min="518" max="519" width="9.28515625" style="209" bestFit="1" customWidth="1"/>
    <col min="520" max="520" width="9.7109375" style="209" bestFit="1" customWidth="1"/>
    <col min="521" max="521" width="9.140625" style="209"/>
    <col min="522" max="523" width="9.28515625" style="209" bestFit="1" customWidth="1"/>
    <col min="524" max="524" width="9.7109375" style="209" bestFit="1" customWidth="1"/>
    <col min="525" max="768" width="9.140625" style="209"/>
    <col min="769" max="769" width="20.42578125" style="209" customWidth="1"/>
    <col min="770" max="770" width="19.42578125" style="209" customWidth="1"/>
    <col min="771" max="771" width="38.42578125" style="209" customWidth="1"/>
    <col min="772" max="772" width="16.28515625" style="209" customWidth="1"/>
    <col min="773" max="773" width="19.28515625" style="209" customWidth="1"/>
    <col min="774" max="775" width="9.28515625" style="209" bestFit="1" customWidth="1"/>
    <col min="776" max="776" width="9.7109375" style="209" bestFit="1" customWidth="1"/>
    <col min="777" max="777" width="9.140625" style="209"/>
    <col min="778" max="779" width="9.28515625" style="209" bestFit="1" customWidth="1"/>
    <col min="780" max="780" width="9.7109375" style="209" bestFit="1" customWidth="1"/>
    <col min="781" max="1024" width="9.140625" style="209"/>
    <col min="1025" max="1025" width="20.42578125" style="209" customWidth="1"/>
    <col min="1026" max="1026" width="19.42578125" style="209" customWidth="1"/>
    <col min="1027" max="1027" width="38.42578125" style="209" customWidth="1"/>
    <col min="1028" max="1028" width="16.28515625" style="209" customWidth="1"/>
    <col min="1029" max="1029" width="19.28515625" style="209" customWidth="1"/>
    <col min="1030" max="1031" width="9.28515625" style="209" bestFit="1" customWidth="1"/>
    <col min="1032" max="1032" width="9.7109375" style="209" bestFit="1" customWidth="1"/>
    <col min="1033" max="1033" width="9.140625" style="209"/>
    <col min="1034" max="1035" width="9.28515625" style="209" bestFit="1" customWidth="1"/>
    <col min="1036" max="1036" width="9.7109375" style="209" bestFit="1" customWidth="1"/>
    <col min="1037" max="1280" width="9.140625" style="209"/>
    <col min="1281" max="1281" width="20.42578125" style="209" customWidth="1"/>
    <col min="1282" max="1282" width="19.42578125" style="209" customWidth="1"/>
    <col min="1283" max="1283" width="38.42578125" style="209" customWidth="1"/>
    <col min="1284" max="1284" width="16.28515625" style="209" customWidth="1"/>
    <col min="1285" max="1285" width="19.28515625" style="209" customWidth="1"/>
    <col min="1286" max="1287" width="9.28515625" style="209" bestFit="1" customWidth="1"/>
    <col min="1288" max="1288" width="9.7109375" style="209" bestFit="1" customWidth="1"/>
    <col min="1289" max="1289" width="9.140625" style="209"/>
    <col min="1290" max="1291" width="9.28515625" style="209" bestFit="1" customWidth="1"/>
    <col min="1292" max="1292" width="9.7109375" style="209" bestFit="1" customWidth="1"/>
    <col min="1293" max="1536" width="9.140625" style="209"/>
    <col min="1537" max="1537" width="20.42578125" style="209" customWidth="1"/>
    <col min="1538" max="1538" width="19.42578125" style="209" customWidth="1"/>
    <col min="1539" max="1539" width="38.42578125" style="209" customWidth="1"/>
    <col min="1540" max="1540" width="16.28515625" style="209" customWidth="1"/>
    <col min="1541" max="1541" width="19.28515625" style="209" customWidth="1"/>
    <col min="1542" max="1543" width="9.28515625" style="209" bestFit="1" customWidth="1"/>
    <col min="1544" max="1544" width="9.7109375" style="209" bestFit="1" customWidth="1"/>
    <col min="1545" max="1545" width="9.140625" style="209"/>
    <col min="1546" max="1547" width="9.28515625" style="209" bestFit="1" customWidth="1"/>
    <col min="1548" max="1548" width="9.7109375" style="209" bestFit="1" customWidth="1"/>
    <col min="1549" max="1792" width="9.140625" style="209"/>
    <col min="1793" max="1793" width="20.42578125" style="209" customWidth="1"/>
    <col min="1794" max="1794" width="19.42578125" style="209" customWidth="1"/>
    <col min="1795" max="1795" width="38.42578125" style="209" customWidth="1"/>
    <col min="1796" max="1796" width="16.28515625" style="209" customWidth="1"/>
    <col min="1797" max="1797" width="19.28515625" style="209" customWidth="1"/>
    <col min="1798" max="1799" width="9.28515625" style="209" bestFit="1" customWidth="1"/>
    <col min="1800" max="1800" width="9.7109375" style="209" bestFit="1" customWidth="1"/>
    <col min="1801" max="1801" width="9.140625" style="209"/>
    <col min="1802" max="1803" width="9.28515625" style="209" bestFit="1" customWidth="1"/>
    <col min="1804" max="1804" width="9.7109375" style="209" bestFit="1" customWidth="1"/>
    <col min="1805" max="2048" width="9.140625" style="209"/>
    <col min="2049" max="2049" width="20.42578125" style="209" customWidth="1"/>
    <col min="2050" max="2050" width="19.42578125" style="209" customWidth="1"/>
    <col min="2051" max="2051" width="38.42578125" style="209" customWidth="1"/>
    <col min="2052" max="2052" width="16.28515625" style="209" customWidth="1"/>
    <col min="2053" max="2053" width="19.28515625" style="209" customWidth="1"/>
    <col min="2054" max="2055" width="9.28515625" style="209" bestFit="1" customWidth="1"/>
    <col min="2056" max="2056" width="9.7109375" style="209" bestFit="1" customWidth="1"/>
    <col min="2057" max="2057" width="9.140625" style="209"/>
    <col min="2058" max="2059" width="9.28515625" style="209" bestFit="1" customWidth="1"/>
    <col min="2060" max="2060" width="9.7109375" style="209" bestFit="1" customWidth="1"/>
    <col min="2061" max="2304" width="9.140625" style="209"/>
    <col min="2305" max="2305" width="20.42578125" style="209" customWidth="1"/>
    <col min="2306" max="2306" width="19.42578125" style="209" customWidth="1"/>
    <col min="2307" max="2307" width="38.42578125" style="209" customWidth="1"/>
    <col min="2308" max="2308" width="16.28515625" style="209" customWidth="1"/>
    <col min="2309" max="2309" width="19.28515625" style="209" customWidth="1"/>
    <col min="2310" max="2311" width="9.28515625" style="209" bestFit="1" customWidth="1"/>
    <col min="2312" max="2312" width="9.7109375" style="209" bestFit="1" customWidth="1"/>
    <col min="2313" max="2313" width="9.140625" style="209"/>
    <col min="2314" max="2315" width="9.28515625" style="209" bestFit="1" customWidth="1"/>
    <col min="2316" max="2316" width="9.7109375" style="209" bestFit="1" customWidth="1"/>
    <col min="2317" max="2560" width="9.140625" style="209"/>
    <col min="2561" max="2561" width="20.42578125" style="209" customWidth="1"/>
    <col min="2562" max="2562" width="19.42578125" style="209" customWidth="1"/>
    <col min="2563" max="2563" width="38.42578125" style="209" customWidth="1"/>
    <col min="2564" max="2564" width="16.28515625" style="209" customWidth="1"/>
    <col min="2565" max="2565" width="19.28515625" style="209" customWidth="1"/>
    <col min="2566" max="2567" width="9.28515625" style="209" bestFit="1" customWidth="1"/>
    <col min="2568" max="2568" width="9.7109375" style="209" bestFit="1" customWidth="1"/>
    <col min="2569" max="2569" width="9.140625" style="209"/>
    <col min="2570" max="2571" width="9.28515625" style="209" bestFit="1" customWidth="1"/>
    <col min="2572" max="2572" width="9.7109375" style="209" bestFit="1" customWidth="1"/>
    <col min="2573" max="2816" width="9.140625" style="209"/>
    <col min="2817" max="2817" width="20.42578125" style="209" customWidth="1"/>
    <col min="2818" max="2818" width="19.42578125" style="209" customWidth="1"/>
    <col min="2819" max="2819" width="38.42578125" style="209" customWidth="1"/>
    <col min="2820" max="2820" width="16.28515625" style="209" customWidth="1"/>
    <col min="2821" max="2821" width="19.28515625" style="209" customWidth="1"/>
    <col min="2822" max="2823" width="9.28515625" style="209" bestFit="1" customWidth="1"/>
    <col min="2824" max="2824" width="9.7109375" style="209" bestFit="1" customWidth="1"/>
    <col min="2825" max="2825" width="9.140625" style="209"/>
    <col min="2826" max="2827" width="9.28515625" style="209" bestFit="1" customWidth="1"/>
    <col min="2828" max="2828" width="9.7109375" style="209" bestFit="1" customWidth="1"/>
    <col min="2829" max="3072" width="9.140625" style="209"/>
    <col min="3073" max="3073" width="20.42578125" style="209" customWidth="1"/>
    <col min="3074" max="3074" width="19.42578125" style="209" customWidth="1"/>
    <col min="3075" max="3075" width="38.42578125" style="209" customWidth="1"/>
    <col min="3076" max="3076" width="16.28515625" style="209" customWidth="1"/>
    <col min="3077" max="3077" width="19.28515625" style="209" customWidth="1"/>
    <col min="3078" max="3079" width="9.28515625" style="209" bestFit="1" customWidth="1"/>
    <col min="3080" max="3080" width="9.7109375" style="209" bestFit="1" customWidth="1"/>
    <col min="3081" max="3081" width="9.140625" style="209"/>
    <col min="3082" max="3083" width="9.28515625" style="209" bestFit="1" customWidth="1"/>
    <col min="3084" max="3084" width="9.7109375" style="209" bestFit="1" customWidth="1"/>
    <col min="3085" max="3328" width="9.140625" style="209"/>
    <col min="3329" max="3329" width="20.42578125" style="209" customWidth="1"/>
    <col min="3330" max="3330" width="19.42578125" style="209" customWidth="1"/>
    <col min="3331" max="3331" width="38.42578125" style="209" customWidth="1"/>
    <col min="3332" max="3332" width="16.28515625" style="209" customWidth="1"/>
    <col min="3333" max="3333" width="19.28515625" style="209" customWidth="1"/>
    <col min="3334" max="3335" width="9.28515625" style="209" bestFit="1" customWidth="1"/>
    <col min="3336" max="3336" width="9.7109375" style="209" bestFit="1" customWidth="1"/>
    <col min="3337" max="3337" width="9.140625" style="209"/>
    <col min="3338" max="3339" width="9.28515625" style="209" bestFit="1" customWidth="1"/>
    <col min="3340" max="3340" width="9.7109375" style="209" bestFit="1" customWidth="1"/>
    <col min="3341" max="3584" width="9.140625" style="209"/>
    <col min="3585" max="3585" width="20.42578125" style="209" customWidth="1"/>
    <col min="3586" max="3586" width="19.42578125" style="209" customWidth="1"/>
    <col min="3587" max="3587" width="38.42578125" style="209" customWidth="1"/>
    <col min="3588" max="3588" width="16.28515625" style="209" customWidth="1"/>
    <col min="3589" max="3589" width="19.28515625" style="209" customWidth="1"/>
    <col min="3590" max="3591" width="9.28515625" style="209" bestFit="1" customWidth="1"/>
    <col min="3592" max="3592" width="9.7109375" style="209" bestFit="1" customWidth="1"/>
    <col min="3593" max="3593" width="9.140625" style="209"/>
    <col min="3594" max="3595" width="9.28515625" style="209" bestFit="1" customWidth="1"/>
    <col min="3596" max="3596" width="9.7109375" style="209" bestFit="1" customWidth="1"/>
    <col min="3597" max="3840" width="9.140625" style="209"/>
    <col min="3841" max="3841" width="20.42578125" style="209" customWidth="1"/>
    <col min="3842" max="3842" width="19.42578125" style="209" customWidth="1"/>
    <col min="3843" max="3843" width="38.42578125" style="209" customWidth="1"/>
    <col min="3844" max="3844" width="16.28515625" style="209" customWidth="1"/>
    <col min="3845" max="3845" width="19.28515625" style="209" customWidth="1"/>
    <col min="3846" max="3847" width="9.28515625" style="209" bestFit="1" customWidth="1"/>
    <col min="3848" max="3848" width="9.7109375" style="209" bestFit="1" customWidth="1"/>
    <col min="3849" max="3849" width="9.140625" style="209"/>
    <col min="3850" max="3851" width="9.28515625" style="209" bestFit="1" customWidth="1"/>
    <col min="3852" max="3852" width="9.7109375" style="209" bestFit="1" customWidth="1"/>
    <col min="3853" max="4096" width="9.140625" style="209"/>
    <col min="4097" max="4097" width="20.42578125" style="209" customWidth="1"/>
    <col min="4098" max="4098" width="19.42578125" style="209" customWidth="1"/>
    <col min="4099" max="4099" width="38.42578125" style="209" customWidth="1"/>
    <col min="4100" max="4100" width="16.28515625" style="209" customWidth="1"/>
    <col min="4101" max="4101" width="19.28515625" style="209" customWidth="1"/>
    <col min="4102" max="4103" width="9.28515625" style="209" bestFit="1" customWidth="1"/>
    <col min="4104" max="4104" width="9.7109375" style="209" bestFit="1" customWidth="1"/>
    <col min="4105" max="4105" width="9.140625" style="209"/>
    <col min="4106" max="4107" width="9.28515625" style="209" bestFit="1" customWidth="1"/>
    <col min="4108" max="4108" width="9.7109375" style="209" bestFit="1" customWidth="1"/>
    <col min="4109" max="4352" width="9.140625" style="209"/>
    <col min="4353" max="4353" width="20.42578125" style="209" customWidth="1"/>
    <col min="4354" max="4354" width="19.42578125" style="209" customWidth="1"/>
    <col min="4355" max="4355" width="38.42578125" style="209" customWidth="1"/>
    <col min="4356" max="4356" width="16.28515625" style="209" customWidth="1"/>
    <col min="4357" max="4357" width="19.28515625" style="209" customWidth="1"/>
    <col min="4358" max="4359" width="9.28515625" style="209" bestFit="1" customWidth="1"/>
    <col min="4360" max="4360" width="9.7109375" style="209" bestFit="1" customWidth="1"/>
    <col min="4361" max="4361" width="9.140625" style="209"/>
    <col min="4362" max="4363" width="9.28515625" style="209" bestFit="1" customWidth="1"/>
    <col min="4364" max="4364" width="9.7109375" style="209" bestFit="1" customWidth="1"/>
    <col min="4365" max="4608" width="9.140625" style="209"/>
    <col min="4609" max="4609" width="20.42578125" style="209" customWidth="1"/>
    <col min="4610" max="4610" width="19.42578125" style="209" customWidth="1"/>
    <col min="4611" max="4611" width="38.42578125" style="209" customWidth="1"/>
    <col min="4612" max="4612" width="16.28515625" style="209" customWidth="1"/>
    <col min="4613" max="4613" width="19.28515625" style="209" customWidth="1"/>
    <col min="4614" max="4615" width="9.28515625" style="209" bestFit="1" customWidth="1"/>
    <col min="4616" max="4616" width="9.7109375" style="209" bestFit="1" customWidth="1"/>
    <col min="4617" max="4617" width="9.140625" style="209"/>
    <col min="4618" max="4619" width="9.28515625" style="209" bestFit="1" customWidth="1"/>
    <col min="4620" max="4620" width="9.7109375" style="209" bestFit="1" customWidth="1"/>
    <col min="4621" max="4864" width="9.140625" style="209"/>
    <col min="4865" max="4865" width="20.42578125" style="209" customWidth="1"/>
    <col min="4866" max="4866" width="19.42578125" style="209" customWidth="1"/>
    <col min="4867" max="4867" width="38.42578125" style="209" customWidth="1"/>
    <col min="4868" max="4868" width="16.28515625" style="209" customWidth="1"/>
    <col min="4869" max="4869" width="19.28515625" style="209" customWidth="1"/>
    <col min="4870" max="4871" width="9.28515625" style="209" bestFit="1" customWidth="1"/>
    <col min="4872" max="4872" width="9.7109375" style="209" bestFit="1" customWidth="1"/>
    <col min="4873" max="4873" width="9.140625" style="209"/>
    <col min="4874" max="4875" width="9.28515625" style="209" bestFit="1" customWidth="1"/>
    <col min="4876" max="4876" width="9.7109375" style="209" bestFit="1" customWidth="1"/>
    <col min="4877" max="5120" width="9.140625" style="209"/>
    <col min="5121" max="5121" width="20.42578125" style="209" customWidth="1"/>
    <col min="5122" max="5122" width="19.42578125" style="209" customWidth="1"/>
    <col min="5123" max="5123" width="38.42578125" style="209" customWidth="1"/>
    <col min="5124" max="5124" width="16.28515625" style="209" customWidth="1"/>
    <col min="5125" max="5125" width="19.28515625" style="209" customWidth="1"/>
    <col min="5126" max="5127" width="9.28515625" style="209" bestFit="1" customWidth="1"/>
    <col min="5128" max="5128" width="9.7109375" style="209" bestFit="1" customWidth="1"/>
    <col min="5129" max="5129" width="9.140625" style="209"/>
    <col min="5130" max="5131" width="9.28515625" style="209" bestFit="1" customWidth="1"/>
    <col min="5132" max="5132" width="9.7109375" style="209" bestFit="1" customWidth="1"/>
    <col min="5133" max="5376" width="9.140625" style="209"/>
    <col min="5377" max="5377" width="20.42578125" style="209" customWidth="1"/>
    <col min="5378" max="5378" width="19.42578125" style="209" customWidth="1"/>
    <col min="5379" max="5379" width="38.42578125" style="209" customWidth="1"/>
    <col min="5380" max="5380" width="16.28515625" style="209" customWidth="1"/>
    <col min="5381" max="5381" width="19.28515625" style="209" customWidth="1"/>
    <col min="5382" max="5383" width="9.28515625" style="209" bestFit="1" customWidth="1"/>
    <col min="5384" max="5384" width="9.7109375" style="209" bestFit="1" customWidth="1"/>
    <col min="5385" max="5385" width="9.140625" style="209"/>
    <col min="5386" max="5387" width="9.28515625" style="209" bestFit="1" customWidth="1"/>
    <col min="5388" max="5388" width="9.7109375" style="209" bestFit="1" customWidth="1"/>
    <col min="5389" max="5632" width="9.140625" style="209"/>
    <col min="5633" max="5633" width="20.42578125" style="209" customWidth="1"/>
    <col min="5634" max="5634" width="19.42578125" style="209" customWidth="1"/>
    <col min="5635" max="5635" width="38.42578125" style="209" customWidth="1"/>
    <col min="5636" max="5636" width="16.28515625" style="209" customWidth="1"/>
    <col min="5637" max="5637" width="19.28515625" style="209" customWidth="1"/>
    <col min="5638" max="5639" width="9.28515625" style="209" bestFit="1" customWidth="1"/>
    <col min="5640" max="5640" width="9.7109375" style="209" bestFit="1" customWidth="1"/>
    <col min="5641" max="5641" width="9.140625" style="209"/>
    <col min="5642" max="5643" width="9.28515625" style="209" bestFit="1" customWidth="1"/>
    <col min="5644" max="5644" width="9.7109375" style="209" bestFit="1" customWidth="1"/>
    <col min="5645" max="5888" width="9.140625" style="209"/>
    <col min="5889" max="5889" width="20.42578125" style="209" customWidth="1"/>
    <col min="5890" max="5890" width="19.42578125" style="209" customWidth="1"/>
    <col min="5891" max="5891" width="38.42578125" style="209" customWidth="1"/>
    <col min="5892" max="5892" width="16.28515625" style="209" customWidth="1"/>
    <col min="5893" max="5893" width="19.28515625" style="209" customWidth="1"/>
    <col min="5894" max="5895" width="9.28515625" style="209" bestFit="1" customWidth="1"/>
    <col min="5896" max="5896" width="9.7109375" style="209" bestFit="1" customWidth="1"/>
    <col min="5897" max="5897" width="9.140625" style="209"/>
    <col min="5898" max="5899" width="9.28515625" style="209" bestFit="1" customWidth="1"/>
    <col min="5900" max="5900" width="9.7109375" style="209" bestFit="1" customWidth="1"/>
    <col min="5901" max="6144" width="9.140625" style="209"/>
    <col min="6145" max="6145" width="20.42578125" style="209" customWidth="1"/>
    <col min="6146" max="6146" width="19.42578125" style="209" customWidth="1"/>
    <col min="6147" max="6147" width="38.42578125" style="209" customWidth="1"/>
    <col min="6148" max="6148" width="16.28515625" style="209" customWidth="1"/>
    <col min="6149" max="6149" width="19.28515625" style="209" customWidth="1"/>
    <col min="6150" max="6151" width="9.28515625" style="209" bestFit="1" customWidth="1"/>
    <col min="6152" max="6152" width="9.7109375" style="209" bestFit="1" customWidth="1"/>
    <col min="6153" max="6153" width="9.140625" style="209"/>
    <col min="6154" max="6155" width="9.28515625" style="209" bestFit="1" customWidth="1"/>
    <col min="6156" max="6156" width="9.7109375" style="209" bestFit="1" customWidth="1"/>
    <col min="6157" max="6400" width="9.140625" style="209"/>
    <col min="6401" max="6401" width="20.42578125" style="209" customWidth="1"/>
    <col min="6402" max="6402" width="19.42578125" style="209" customWidth="1"/>
    <col min="6403" max="6403" width="38.42578125" style="209" customWidth="1"/>
    <col min="6404" max="6404" width="16.28515625" style="209" customWidth="1"/>
    <col min="6405" max="6405" width="19.28515625" style="209" customWidth="1"/>
    <col min="6406" max="6407" width="9.28515625" style="209" bestFit="1" customWidth="1"/>
    <col min="6408" max="6408" width="9.7109375" style="209" bestFit="1" customWidth="1"/>
    <col min="6409" max="6409" width="9.140625" style="209"/>
    <col min="6410" max="6411" width="9.28515625" style="209" bestFit="1" customWidth="1"/>
    <col min="6412" max="6412" width="9.7109375" style="209" bestFit="1" customWidth="1"/>
    <col min="6413" max="6656" width="9.140625" style="209"/>
    <col min="6657" max="6657" width="20.42578125" style="209" customWidth="1"/>
    <col min="6658" max="6658" width="19.42578125" style="209" customWidth="1"/>
    <col min="6659" max="6659" width="38.42578125" style="209" customWidth="1"/>
    <col min="6660" max="6660" width="16.28515625" style="209" customWidth="1"/>
    <col min="6661" max="6661" width="19.28515625" style="209" customWidth="1"/>
    <col min="6662" max="6663" width="9.28515625" style="209" bestFit="1" customWidth="1"/>
    <col min="6664" max="6664" width="9.7109375" style="209" bestFit="1" customWidth="1"/>
    <col min="6665" max="6665" width="9.140625" style="209"/>
    <col min="6666" max="6667" width="9.28515625" style="209" bestFit="1" customWidth="1"/>
    <col min="6668" max="6668" width="9.7109375" style="209" bestFit="1" customWidth="1"/>
    <col min="6669" max="6912" width="9.140625" style="209"/>
    <col min="6913" max="6913" width="20.42578125" style="209" customWidth="1"/>
    <col min="6914" max="6914" width="19.42578125" style="209" customWidth="1"/>
    <col min="6915" max="6915" width="38.42578125" style="209" customWidth="1"/>
    <col min="6916" max="6916" width="16.28515625" style="209" customWidth="1"/>
    <col min="6917" max="6917" width="19.28515625" style="209" customWidth="1"/>
    <col min="6918" max="6919" width="9.28515625" style="209" bestFit="1" customWidth="1"/>
    <col min="6920" max="6920" width="9.7109375" style="209" bestFit="1" customWidth="1"/>
    <col min="6921" max="6921" width="9.140625" style="209"/>
    <col min="6922" max="6923" width="9.28515625" style="209" bestFit="1" customWidth="1"/>
    <col min="6924" max="6924" width="9.7109375" style="209" bestFit="1" customWidth="1"/>
    <col min="6925" max="7168" width="9.140625" style="209"/>
    <col min="7169" max="7169" width="20.42578125" style="209" customWidth="1"/>
    <col min="7170" max="7170" width="19.42578125" style="209" customWidth="1"/>
    <col min="7171" max="7171" width="38.42578125" style="209" customWidth="1"/>
    <col min="7172" max="7172" width="16.28515625" style="209" customWidth="1"/>
    <col min="7173" max="7173" width="19.28515625" style="209" customWidth="1"/>
    <col min="7174" max="7175" width="9.28515625" style="209" bestFit="1" customWidth="1"/>
    <col min="7176" max="7176" width="9.7109375" style="209" bestFit="1" customWidth="1"/>
    <col min="7177" max="7177" width="9.140625" style="209"/>
    <col min="7178" max="7179" width="9.28515625" style="209" bestFit="1" customWidth="1"/>
    <col min="7180" max="7180" width="9.7109375" style="209" bestFit="1" customWidth="1"/>
    <col min="7181" max="7424" width="9.140625" style="209"/>
    <col min="7425" max="7425" width="20.42578125" style="209" customWidth="1"/>
    <col min="7426" max="7426" width="19.42578125" style="209" customWidth="1"/>
    <col min="7427" max="7427" width="38.42578125" style="209" customWidth="1"/>
    <col min="7428" max="7428" width="16.28515625" style="209" customWidth="1"/>
    <col min="7429" max="7429" width="19.28515625" style="209" customWidth="1"/>
    <col min="7430" max="7431" width="9.28515625" style="209" bestFit="1" customWidth="1"/>
    <col min="7432" max="7432" width="9.7109375" style="209" bestFit="1" customWidth="1"/>
    <col min="7433" max="7433" width="9.140625" style="209"/>
    <col min="7434" max="7435" width="9.28515625" style="209" bestFit="1" customWidth="1"/>
    <col min="7436" max="7436" width="9.7109375" style="209" bestFit="1" customWidth="1"/>
    <col min="7437" max="7680" width="9.140625" style="209"/>
    <col min="7681" max="7681" width="20.42578125" style="209" customWidth="1"/>
    <col min="7682" max="7682" width="19.42578125" style="209" customWidth="1"/>
    <col min="7683" max="7683" width="38.42578125" style="209" customWidth="1"/>
    <col min="7684" max="7684" width="16.28515625" style="209" customWidth="1"/>
    <col min="7685" max="7685" width="19.28515625" style="209" customWidth="1"/>
    <col min="7686" max="7687" width="9.28515625" style="209" bestFit="1" customWidth="1"/>
    <col min="7688" max="7688" width="9.7109375" style="209" bestFit="1" customWidth="1"/>
    <col min="7689" max="7689" width="9.140625" style="209"/>
    <col min="7690" max="7691" width="9.28515625" style="209" bestFit="1" customWidth="1"/>
    <col min="7692" max="7692" width="9.7109375" style="209" bestFit="1" customWidth="1"/>
    <col min="7693" max="7936" width="9.140625" style="209"/>
    <col min="7937" max="7937" width="20.42578125" style="209" customWidth="1"/>
    <col min="7938" max="7938" width="19.42578125" style="209" customWidth="1"/>
    <col min="7939" max="7939" width="38.42578125" style="209" customWidth="1"/>
    <col min="7940" max="7940" width="16.28515625" style="209" customWidth="1"/>
    <col min="7941" max="7941" width="19.28515625" style="209" customWidth="1"/>
    <col min="7942" max="7943" width="9.28515625" style="209" bestFit="1" customWidth="1"/>
    <col min="7944" max="7944" width="9.7109375" style="209" bestFit="1" customWidth="1"/>
    <col min="7945" max="7945" width="9.140625" style="209"/>
    <col min="7946" max="7947" width="9.28515625" style="209" bestFit="1" customWidth="1"/>
    <col min="7948" max="7948" width="9.7109375" style="209" bestFit="1" customWidth="1"/>
    <col min="7949" max="8192" width="9.140625" style="209"/>
    <col min="8193" max="8193" width="20.42578125" style="209" customWidth="1"/>
    <col min="8194" max="8194" width="19.42578125" style="209" customWidth="1"/>
    <col min="8195" max="8195" width="38.42578125" style="209" customWidth="1"/>
    <col min="8196" max="8196" width="16.28515625" style="209" customWidth="1"/>
    <col min="8197" max="8197" width="19.28515625" style="209" customWidth="1"/>
    <col min="8198" max="8199" width="9.28515625" style="209" bestFit="1" customWidth="1"/>
    <col min="8200" max="8200" width="9.7109375" style="209" bestFit="1" customWidth="1"/>
    <col min="8201" max="8201" width="9.140625" style="209"/>
    <col min="8202" max="8203" width="9.28515625" style="209" bestFit="1" customWidth="1"/>
    <col min="8204" max="8204" width="9.7109375" style="209" bestFit="1" customWidth="1"/>
    <col min="8205" max="8448" width="9.140625" style="209"/>
    <col min="8449" max="8449" width="20.42578125" style="209" customWidth="1"/>
    <col min="8450" max="8450" width="19.42578125" style="209" customWidth="1"/>
    <col min="8451" max="8451" width="38.42578125" style="209" customWidth="1"/>
    <col min="8452" max="8452" width="16.28515625" style="209" customWidth="1"/>
    <col min="8453" max="8453" width="19.28515625" style="209" customWidth="1"/>
    <col min="8454" max="8455" width="9.28515625" style="209" bestFit="1" customWidth="1"/>
    <col min="8456" max="8456" width="9.7109375" style="209" bestFit="1" customWidth="1"/>
    <col min="8457" max="8457" width="9.140625" style="209"/>
    <col min="8458" max="8459" width="9.28515625" style="209" bestFit="1" customWidth="1"/>
    <col min="8460" max="8460" width="9.7109375" style="209" bestFit="1" customWidth="1"/>
    <col min="8461" max="8704" width="9.140625" style="209"/>
    <col min="8705" max="8705" width="20.42578125" style="209" customWidth="1"/>
    <col min="8706" max="8706" width="19.42578125" style="209" customWidth="1"/>
    <col min="8707" max="8707" width="38.42578125" style="209" customWidth="1"/>
    <col min="8708" max="8708" width="16.28515625" style="209" customWidth="1"/>
    <col min="8709" max="8709" width="19.28515625" style="209" customWidth="1"/>
    <col min="8710" max="8711" width="9.28515625" style="209" bestFit="1" customWidth="1"/>
    <col min="8712" max="8712" width="9.7109375" style="209" bestFit="1" customWidth="1"/>
    <col min="8713" max="8713" width="9.140625" style="209"/>
    <col min="8714" max="8715" width="9.28515625" style="209" bestFit="1" customWidth="1"/>
    <col min="8716" max="8716" width="9.7109375" style="209" bestFit="1" customWidth="1"/>
    <col min="8717" max="8960" width="9.140625" style="209"/>
    <col min="8961" max="8961" width="20.42578125" style="209" customWidth="1"/>
    <col min="8962" max="8962" width="19.42578125" style="209" customWidth="1"/>
    <col min="8963" max="8963" width="38.42578125" style="209" customWidth="1"/>
    <col min="8964" max="8964" width="16.28515625" style="209" customWidth="1"/>
    <col min="8965" max="8965" width="19.28515625" style="209" customWidth="1"/>
    <col min="8966" max="8967" width="9.28515625" style="209" bestFit="1" customWidth="1"/>
    <col min="8968" max="8968" width="9.7109375" style="209" bestFit="1" customWidth="1"/>
    <col min="8969" max="8969" width="9.140625" style="209"/>
    <col min="8970" max="8971" width="9.28515625" style="209" bestFit="1" customWidth="1"/>
    <col min="8972" max="8972" width="9.7109375" style="209" bestFit="1" customWidth="1"/>
    <col min="8973" max="9216" width="9.140625" style="209"/>
    <col min="9217" max="9217" width="20.42578125" style="209" customWidth="1"/>
    <col min="9218" max="9218" width="19.42578125" style="209" customWidth="1"/>
    <col min="9219" max="9219" width="38.42578125" style="209" customWidth="1"/>
    <col min="9220" max="9220" width="16.28515625" style="209" customWidth="1"/>
    <col min="9221" max="9221" width="19.28515625" style="209" customWidth="1"/>
    <col min="9222" max="9223" width="9.28515625" style="209" bestFit="1" customWidth="1"/>
    <col min="9224" max="9224" width="9.7109375" style="209" bestFit="1" customWidth="1"/>
    <col min="9225" max="9225" width="9.140625" style="209"/>
    <col min="9226" max="9227" width="9.28515625" style="209" bestFit="1" customWidth="1"/>
    <col min="9228" max="9228" width="9.7109375" style="209" bestFit="1" customWidth="1"/>
    <col min="9229" max="9472" width="9.140625" style="209"/>
    <col min="9473" max="9473" width="20.42578125" style="209" customWidth="1"/>
    <col min="9474" max="9474" width="19.42578125" style="209" customWidth="1"/>
    <col min="9475" max="9475" width="38.42578125" style="209" customWidth="1"/>
    <col min="9476" max="9476" width="16.28515625" style="209" customWidth="1"/>
    <col min="9477" max="9477" width="19.28515625" style="209" customWidth="1"/>
    <col min="9478" max="9479" width="9.28515625" style="209" bestFit="1" customWidth="1"/>
    <col min="9480" max="9480" width="9.7109375" style="209" bestFit="1" customWidth="1"/>
    <col min="9481" max="9481" width="9.140625" style="209"/>
    <col min="9482" max="9483" width="9.28515625" style="209" bestFit="1" customWidth="1"/>
    <col min="9484" max="9484" width="9.7109375" style="209" bestFit="1" customWidth="1"/>
    <col min="9485" max="9728" width="9.140625" style="209"/>
    <col min="9729" max="9729" width="20.42578125" style="209" customWidth="1"/>
    <col min="9730" max="9730" width="19.42578125" style="209" customWidth="1"/>
    <col min="9731" max="9731" width="38.42578125" style="209" customWidth="1"/>
    <col min="9732" max="9732" width="16.28515625" style="209" customWidth="1"/>
    <col min="9733" max="9733" width="19.28515625" style="209" customWidth="1"/>
    <col min="9734" max="9735" width="9.28515625" style="209" bestFit="1" customWidth="1"/>
    <col min="9736" max="9736" width="9.7109375" style="209" bestFit="1" customWidth="1"/>
    <col min="9737" max="9737" width="9.140625" style="209"/>
    <col min="9738" max="9739" width="9.28515625" style="209" bestFit="1" customWidth="1"/>
    <col min="9740" max="9740" width="9.7109375" style="209" bestFit="1" customWidth="1"/>
    <col min="9741" max="9984" width="9.140625" style="209"/>
    <col min="9985" max="9985" width="20.42578125" style="209" customWidth="1"/>
    <col min="9986" max="9986" width="19.42578125" style="209" customWidth="1"/>
    <col min="9987" max="9987" width="38.42578125" style="209" customWidth="1"/>
    <col min="9988" max="9988" width="16.28515625" style="209" customWidth="1"/>
    <col min="9989" max="9989" width="19.28515625" style="209" customWidth="1"/>
    <col min="9990" max="9991" width="9.28515625" style="209" bestFit="1" customWidth="1"/>
    <col min="9992" max="9992" width="9.7109375" style="209" bestFit="1" customWidth="1"/>
    <col min="9993" max="9993" width="9.140625" style="209"/>
    <col min="9994" max="9995" width="9.28515625" style="209" bestFit="1" customWidth="1"/>
    <col min="9996" max="9996" width="9.7109375" style="209" bestFit="1" customWidth="1"/>
    <col min="9997" max="10240" width="9.140625" style="209"/>
    <col min="10241" max="10241" width="20.42578125" style="209" customWidth="1"/>
    <col min="10242" max="10242" width="19.42578125" style="209" customWidth="1"/>
    <col min="10243" max="10243" width="38.42578125" style="209" customWidth="1"/>
    <col min="10244" max="10244" width="16.28515625" style="209" customWidth="1"/>
    <col min="10245" max="10245" width="19.28515625" style="209" customWidth="1"/>
    <col min="10246" max="10247" width="9.28515625" style="209" bestFit="1" customWidth="1"/>
    <col min="10248" max="10248" width="9.7109375" style="209" bestFit="1" customWidth="1"/>
    <col min="10249" max="10249" width="9.140625" style="209"/>
    <col min="10250" max="10251" width="9.28515625" style="209" bestFit="1" customWidth="1"/>
    <col min="10252" max="10252" width="9.7109375" style="209" bestFit="1" customWidth="1"/>
    <col min="10253" max="10496" width="9.140625" style="209"/>
    <col min="10497" max="10497" width="20.42578125" style="209" customWidth="1"/>
    <col min="10498" max="10498" width="19.42578125" style="209" customWidth="1"/>
    <col min="10499" max="10499" width="38.42578125" style="209" customWidth="1"/>
    <col min="10500" max="10500" width="16.28515625" style="209" customWidth="1"/>
    <col min="10501" max="10501" width="19.28515625" style="209" customWidth="1"/>
    <col min="10502" max="10503" width="9.28515625" style="209" bestFit="1" customWidth="1"/>
    <col min="10504" max="10504" width="9.7109375" style="209" bestFit="1" customWidth="1"/>
    <col min="10505" max="10505" width="9.140625" style="209"/>
    <col min="10506" max="10507" width="9.28515625" style="209" bestFit="1" customWidth="1"/>
    <col min="10508" max="10508" width="9.7109375" style="209" bestFit="1" customWidth="1"/>
    <col min="10509" max="10752" width="9.140625" style="209"/>
    <col min="10753" max="10753" width="20.42578125" style="209" customWidth="1"/>
    <col min="10754" max="10754" width="19.42578125" style="209" customWidth="1"/>
    <col min="10755" max="10755" width="38.42578125" style="209" customWidth="1"/>
    <col min="10756" max="10756" width="16.28515625" style="209" customWidth="1"/>
    <col min="10757" max="10757" width="19.28515625" style="209" customWidth="1"/>
    <col min="10758" max="10759" width="9.28515625" style="209" bestFit="1" customWidth="1"/>
    <col min="10760" max="10760" width="9.7109375" style="209" bestFit="1" customWidth="1"/>
    <col min="10761" max="10761" width="9.140625" style="209"/>
    <col min="10762" max="10763" width="9.28515625" style="209" bestFit="1" customWidth="1"/>
    <col min="10764" max="10764" width="9.7109375" style="209" bestFit="1" customWidth="1"/>
    <col min="10765" max="11008" width="9.140625" style="209"/>
    <col min="11009" max="11009" width="20.42578125" style="209" customWidth="1"/>
    <col min="11010" max="11010" width="19.42578125" style="209" customWidth="1"/>
    <col min="11011" max="11011" width="38.42578125" style="209" customWidth="1"/>
    <col min="11012" max="11012" width="16.28515625" style="209" customWidth="1"/>
    <col min="11013" max="11013" width="19.28515625" style="209" customWidth="1"/>
    <col min="11014" max="11015" width="9.28515625" style="209" bestFit="1" customWidth="1"/>
    <col min="11016" max="11016" width="9.7109375" style="209" bestFit="1" customWidth="1"/>
    <col min="11017" max="11017" width="9.140625" style="209"/>
    <col min="11018" max="11019" width="9.28515625" style="209" bestFit="1" customWidth="1"/>
    <col min="11020" max="11020" width="9.7109375" style="209" bestFit="1" customWidth="1"/>
    <col min="11021" max="11264" width="9.140625" style="209"/>
    <col min="11265" max="11265" width="20.42578125" style="209" customWidth="1"/>
    <col min="11266" max="11266" width="19.42578125" style="209" customWidth="1"/>
    <col min="11267" max="11267" width="38.42578125" style="209" customWidth="1"/>
    <col min="11268" max="11268" width="16.28515625" style="209" customWidth="1"/>
    <col min="11269" max="11269" width="19.28515625" style="209" customWidth="1"/>
    <col min="11270" max="11271" width="9.28515625" style="209" bestFit="1" customWidth="1"/>
    <col min="11272" max="11272" width="9.7109375" style="209" bestFit="1" customWidth="1"/>
    <col min="11273" max="11273" width="9.140625" style="209"/>
    <col min="11274" max="11275" width="9.28515625" style="209" bestFit="1" customWidth="1"/>
    <col min="11276" max="11276" width="9.7109375" style="209" bestFit="1" customWidth="1"/>
    <col min="11277" max="11520" width="9.140625" style="209"/>
    <col min="11521" max="11521" width="20.42578125" style="209" customWidth="1"/>
    <col min="11522" max="11522" width="19.42578125" style="209" customWidth="1"/>
    <col min="11523" max="11523" width="38.42578125" style="209" customWidth="1"/>
    <col min="11524" max="11524" width="16.28515625" style="209" customWidth="1"/>
    <col min="11525" max="11525" width="19.28515625" style="209" customWidth="1"/>
    <col min="11526" max="11527" width="9.28515625" style="209" bestFit="1" customWidth="1"/>
    <col min="11528" max="11528" width="9.7109375" style="209" bestFit="1" customWidth="1"/>
    <col min="11529" max="11529" width="9.140625" style="209"/>
    <col min="11530" max="11531" width="9.28515625" style="209" bestFit="1" customWidth="1"/>
    <col min="11532" max="11532" width="9.7109375" style="209" bestFit="1" customWidth="1"/>
    <col min="11533" max="11776" width="9.140625" style="209"/>
    <col min="11777" max="11777" width="20.42578125" style="209" customWidth="1"/>
    <col min="11778" max="11778" width="19.42578125" style="209" customWidth="1"/>
    <col min="11779" max="11779" width="38.42578125" style="209" customWidth="1"/>
    <col min="11780" max="11780" width="16.28515625" style="209" customWidth="1"/>
    <col min="11781" max="11781" width="19.28515625" style="209" customWidth="1"/>
    <col min="11782" max="11783" width="9.28515625" style="209" bestFit="1" customWidth="1"/>
    <col min="11784" max="11784" width="9.7109375" style="209" bestFit="1" customWidth="1"/>
    <col min="11785" max="11785" width="9.140625" style="209"/>
    <col min="11786" max="11787" width="9.28515625" style="209" bestFit="1" customWidth="1"/>
    <col min="11788" max="11788" width="9.7109375" style="209" bestFit="1" customWidth="1"/>
    <col min="11789" max="12032" width="9.140625" style="209"/>
    <col min="12033" max="12033" width="20.42578125" style="209" customWidth="1"/>
    <col min="12034" max="12034" width="19.42578125" style="209" customWidth="1"/>
    <col min="12035" max="12035" width="38.42578125" style="209" customWidth="1"/>
    <col min="12036" max="12036" width="16.28515625" style="209" customWidth="1"/>
    <col min="12037" max="12037" width="19.28515625" style="209" customWidth="1"/>
    <col min="12038" max="12039" width="9.28515625" style="209" bestFit="1" customWidth="1"/>
    <col min="12040" max="12040" width="9.7109375" style="209" bestFit="1" customWidth="1"/>
    <col min="12041" max="12041" width="9.140625" style="209"/>
    <col min="12042" max="12043" width="9.28515625" style="209" bestFit="1" customWidth="1"/>
    <col min="12044" max="12044" width="9.7109375" style="209" bestFit="1" customWidth="1"/>
    <col min="12045" max="12288" width="9.140625" style="209"/>
    <col min="12289" max="12289" width="20.42578125" style="209" customWidth="1"/>
    <col min="12290" max="12290" width="19.42578125" style="209" customWidth="1"/>
    <col min="12291" max="12291" width="38.42578125" style="209" customWidth="1"/>
    <col min="12292" max="12292" width="16.28515625" style="209" customWidth="1"/>
    <col min="12293" max="12293" width="19.28515625" style="209" customWidth="1"/>
    <col min="12294" max="12295" width="9.28515625" style="209" bestFit="1" customWidth="1"/>
    <col min="12296" max="12296" width="9.7109375" style="209" bestFit="1" customWidth="1"/>
    <col min="12297" max="12297" width="9.140625" style="209"/>
    <col min="12298" max="12299" width="9.28515625" style="209" bestFit="1" customWidth="1"/>
    <col min="12300" max="12300" width="9.7109375" style="209" bestFit="1" customWidth="1"/>
    <col min="12301" max="12544" width="9.140625" style="209"/>
    <col min="12545" max="12545" width="20.42578125" style="209" customWidth="1"/>
    <col min="12546" max="12546" width="19.42578125" style="209" customWidth="1"/>
    <col min="12547" max="12547" width="38.42578125" style="209" customWidth="1"/>
    <col min="12548" max="12548" width="16.28515625" style="209" customWidth="1"/>
    <col min="12549" max="12549" width="19.28515625" style="209" customWidth="1"/>
    <col min="12550" max="12551" width="9.28515625" style="209" bestFit="1" customWidth="1"/>
    <col min="12552" max="12552" width="9.7109375" style="209" bestFit="1" customWidth="1"/>
    <col min="12553" max="12553" width="9.140625" style="209"/>
    <col min="12554" max="12555" width="9.28515625" style="209" bestFit="1" customWidth="1"/>
    <col min="12556" max="12556" width="9.7109375" style="209" bestFit="1" customWidth="1"/>
    <col min="12557" max="12800" width="9.140625" style="209"/>
    <col min="12801" max="12801" width="20.42578125" style="209" customWidth="1"/>
    <col min="12802" max="12802" width="19.42578125" style="209" customWidth="1"/>
    <col min="12803" max="12803" width="38.42578125" style="209" customWidth="1"/>
    <col min="12804" max="12804" width="16.28515625" style="209" customWidth="1"/>
    <col min="12805" max="12805" width="19.28515625" style="209" customWidth="1"/>
    <col min="12806" max="12807" width="9.28515625" style="209" bestFit="1" customWidth="1"/>
    <col min="12808" max="12808" width="9.7109375" style="209" bestFit="1" customWidth="1"/>
    <col min="12809" max="12809" width="9.140625" style="209"/>
    <col min="12810" max="12811" width="9.28515625" style="209" bestFit="1" customWidth="1"/>
    <col min="12812" max="12812" width="9.7109375" style="209" bestFit="1" customWidth="1"/>
    <col min="12813" max="13056" width="9.140625" style="209"/>
    <col min="13057" max="13057" width="20.42578125" style="209" customWidth="1"/>
    <col min="13058" max="13058" width="19.42578125" style="209" customWidth="1"/>
    <col min="13059" max="13059" width="38.42578125" style="209" customWidth="1"/>
    <col min="13060" max="13060" width="16.28515625" style="209" customWidth="1"/>
    <col min="13061" max="13061" width="19.28515625" style="209" customWidth="1"/>
    <col min="13062" max="13063" width="9.28515625" style="209" bestFit="1" customWidth="1"/>
    <col min="13064" max="13064" width="9.7109375" style="209" bestFit="1" customWidth="1"/>
    <col min="13065" max="13065" width="9.140625" style="209"/>
    <col min="13066" max="13067" width="9.28515625" style="209" bestFit="1" customWidth="1"/>
    <col min="13068" max="13068" width="9.7109375" style="209" bestFit="1" customWidth="1"/>
    <col min="13069" max="13312" width="9.140625" style="209"/>
    <col min="13313" max="13313" width="20.42578125" style="209" customWidth="1"/>
    <col min="13314" max="13314" width="19.42578125" style="209" customWidth="1"/>
    <col min="13315" max="13315" width="38.42578125" style="209" customWidth="1"/>
    <col min="13316" max="13316" width="16.28515625" style="209" customWidth="1"/>
    <col min="13317" max="13317" width="19.28515625" style="209" customWidth="1"/>
    <col min="13318" max="13319" width="9.28515625" style="209" bestFit="1" customWidth="1"/>
    <col min="13320" max="13320" width="9.7109375" style="209" bestFit="1" customWidth="1"/>
    <col min="13321" max="13321" width="9.140625" style="209"/>
    <col min="13322" max="13323" width="9.28515625" style="209" bestFit="1" customWidth="1"/>
    <col min="13324" max="13324" width="9.7109375" style="209" bestFit="1" customWidth="1"/>
    <col min="13325" max="13568" width="9.140625" style="209"/>
    <col min="13569" max="13569" width="20.42578125" style="209" customWidth="1"/>
    <col min="13570" max="13570" width="19.42578125" style="209" customWidth="1"/>
    <col min="13571" max="13571" width="38.42578125" style="209" customWidth="1"/>
    <col min="13572" max="13572" width="16.28515625" style="209" customWidth="1"/>
    <col min="13573" max="13573" width="19.28515625" style="209" customWidth="1"/>
    <col min="13574" max="13575" width="9.28515625" style="209" bestFit="1" customWidth="1"/>
    <col min="13576" max="13576" width="9.7109375" style="209" bestFit="1" customWidth="1"/>
    <col min="13577" max="13577" width="9.140625" style="209"/>
    <col min="13578" max="13579" width="9.28515625" style="209" bestFit="1" customWidth="1"/>
    <col min="13580" max="13580" width="9.7109375" style="209" bestFit="1" customWidth="1"/>
    <col min="13581" max="13824" width="9.140625" style="209"/>
    <col min="13825" max="13825" width="20.42578125" style="209" customWidth="1"/>
    <col min="13826" max="13826" width="19.42578125" style="209" customWidth="1"/>
    <col min="13827" max="13827" width="38.42578125" style="209" customWidth="1"/>
    <col min="13828" max="13828" width="16.28515625" style="209" customWidth="1"/>
    <col min="13829" max="13829" width="19.28515625" style="209" customWidth="1"/>
    <col min="13830" max="13831" width="9.28515625" style="209" bestFit="1" customWidth="1"/>
    <col min="13832" max="13832" width="9.7109375" style="209" bestFit="1" customWidth="1"/>
    <col min="13833" max="13833" width="9.140625" style="209"/>
    <col min="13834" max="13835" width="9.28515625" style="209" bestFit="1" customWidth="1"/>
    <col min="13836" max="13836" width="9.7109375" style="209" bestFit="1" customWidth="1"/>
    <col min="13837" max="14080" width="9.140625" style="209"/>
    <col min="14081" max="14081" width="20.42578125" style="209" customWidth="1"/>
    <col min="14082" max="14082" width="19.42578125" style="209" customWidth="1"/>
    <col min="14083" max="14083" width="38.42578125" style="209" customWidth="1"/>
    <col min="14084" max="14084" width="16.28515625" style="209" customWidth="1"/>
    <col min="14085" max="14085" width="19.28515625" style="209" customWidth="1"/>
    <col min="14086" max="14087" width="9.28515625" style="209" bestFit="1" customWidth="1"/>
    <col min="14088" max="14088" width="9.7109375" style="209" bestFit="1" customWidth="1"/>
    <col min="14089" max="14089" width="9.140625" style="209"/>
    <col min="14090" max="14091" width="9.28515625" style="209" bestFit="1" customWidth="1"/>
    <col min="14092" max="14092" width="9.7109375" style="209" bestFit="1" customWidth="1"/>
    <col min="14093" max="14336" width="9.140625" style="209"/>
    <col min="14337" max="14337" width="20.42578125" style="209" customWidth="1"/>
    <col min="14338" max="14338" width="19.42578125" style="209" customWidth="1"/>
    <col min="14339" max="14339" width="38.42578125" style="209" customWidth="1"/>
    <col min="14340" max="14340" width="16.28515625" style="209" customWidth="1"/>
    <col min="14341" max="14341" width="19.28515625" style="209" customWidth="1"/>
    <col min="14342" max="14343" width="9.28515625" style="209" bestFit="1" customWidth="1"/>
    <col min="14344" max="14344" width="9.7109375" style="209" bestFit="1" customWidth="1"/>
    <col min="14345" max="14345" width="9.140625" style="209"/>
    <col min="14346" max="14347" width="9.28515625" style="209" bestFit="1" customWidth="1"/>
    <col min="14348" max="14348" width="9.7109375" style="209" bestFit="1" customWidth="1"/>
    <col min="14349" max="14592" width="9.140625" style="209"/>
    <col min="14593" max="14593" width="20.42578125" style="209" customWidth="1"/>
    <col min="14594" max="14594" width="19.42578125" style="209" customWidth="1"/>
    <col min="14595" max="14595" width="38.42578125" style="209" customWidth="1"/>
    <col min="14596" max="14596" width="16.28515625" style="209" customWidth="1"/>
    <col min="14597" max="14597" width="19.28515625" style="209" customWidth="1"/>
    <col min="14598" max="14599" width="9.28515625" style="209" bestFit="1" customWidth="1"/>
    <col min="14600" max="14600" width="9.7109375" style="209" bestFit="1" customWidth="1"/>
    <col min="14601" max="14601" width="9.140625" style="209"/>
    <col min="14602" max="14603" width="9.28515625" style="209" bestFit="1" customWidth="1"/>
    <col min="14604" max="14604" width="9.7109375" style="209" bestFit="1" customWidth="1"/>
    <col min="14605" max="14848" width="9.140625" style="209"/>
    <col min="14849" max="14849" width="20.42578125" style="209" customWidth="1"/>
    <col min="14850" max="14850" width="19.42578125" style="209" customWidth="1"/>
    <col min="14851" max="14851" width="38.42578125" style="209" customWidth="1"/>
    <col min="14852" max="14852" width="16.28515625" style="209" customWidth="1"/>
    <col min="14853" max="14853" width="19.28515625" style="209" customWidth="1"/>
    <col min="14854" max="14855" width="9.28515625" style="209" bestFit="1" customWidth="1"/>
    <col min="14856" max="14856" width="9.7109375" style="209" bestFit="1" customWidth="1"/>
    <col min="14857" max="14857" width="9.140625" style="209"/>
    <col min="14858" max="14859" width="9.28515625" style="209" bestFit="1" customWidth="1"/>
    <col min="14860" max="14860" width="9.7109375" style="209" bestFit="1" customWidth="1"/>
    <col min="14861" max="15104" width="9.140625" style="209"/>
    <col min="15105" max="15105" width="20.42578125" style="209" customWidth="1"/>
    <col min="15106" max="15106" width="19.42578125" style="209" customWidth="1"/>
    <col min="15107" max="15107" width="38.42578125" style="209" customWidth="1"/>
    <col min="15108" max="15108" width="16.28515625" style="209" customWidth="1"/>
    <col min="15109" max="15109" width="19.28515625" style="209" customWidth="1"/>
    <col min="15110" max="15111" width="9.28515625" style="209" bestFit="1" customWidth="1"/>
    <col min="15112" max="15112" width="9.7109375" style="209" bestFit="1" customWidth="1"/>
    <col min="15113" max="15113" width="9.140625" style="209"/>
    <col min="15114" max="15115" width="9.28515625" style="209" bestFit="1" customWidth="1"/>
    <col min="15116" max="15116" width="9.7109375" style="209" bestFit="1" customWidth="1"/>
    <col min="15117" max="15360" width="9.140625" style="209"/>
    <col min="15361" max="15361" width="20.42578125" style="209" customWidth="1"/>
    <col min="15362" max="15362" width="19.42578125" style="209" customWidth="1"/>
    <col min="15363" max="15363" width="38.42578125" style="209" customWidth="1"/>
    <col min="15364" max="15364" width="16.28515625" style="209" customWidth="1"/>
    <col min="15365" max="15365" width="19.28515625" style="209" customWidth="1"/>
    <col min="15366" max="15367" width="9.28515625" style="209" bestFit="1" customWidth="1"/>
    <col min="15368" max="15368" width="9.7109375" style="209" bestFit="1" customWidth="1"/>
    <col min="15369" max="15369" width="9.140625" style="209"/>
    <col min="15370" max="15371" width="9.28515625" style="209" bestFit="1" customWidth="1"/>
    <col min="15372" max="15372" width="9.7109375" style="209" bestFit="1" customWidth="1"/>
    <col min="15373" max="15616" width="9.140625" style="209"/>
    <col min="15617" max="15617" width="20.42578125" style="209" customWidth="1"/>
    <col min="15618" max="15618" width="19.42578125" style="209" customWidth="1"/>
    <col min="15619" max="15619" width="38.42578125" style="209" customWidth="1"/>
    <col min="15620" max="15620" width="16.28515625" style="209" customWidth="1"/>
    <col min="15621" max="15621" width="19.28515625" style="209" customWidth="1"/>
    <col min="15622" max="15623" width="9.28515625" style="209" bestFit="1" customWidth="1"/>
    <col min="15624" max="15624" width="9.7109375" style="209" bestFit="1" customWidth="1"/>
    <col min="15625" max="15625" width="9.140625" style="209"/>
    <col min="15626" max="15627" width="9.28515625" style="209" bestFit="1" customWidth="1"/>
    <col min="15628" max="15628" width="9.7109375" style="209" bestFit="1" customWidth="1"/>
    <col min="15629" max="15872" width="9.140625" style="209"/>
    <col min="15873" max="15873" width="20.42578125" style="209" customWidth="1"/>
    <col min="15874" max="15874" width="19.42578125" style="209" customWidth="1"/>
    <col min="15875" max="15875" width="38.42578125" style="209" customWidth="1"/>
    <col min="15876" max="15876" width="16.28515625" style="209" customWidth="1"/>
    <col min="15877" max="15877" width="19.28515625" style="209" customWidth="1"/>
    <col min="15878" max="15879" width="9.28515625" style="209" bestFit="1" customWidth="1"/>
    <col min="15880" max="15880" width="9.7109375" style="209" bestFit="1" customWidth="1"/>
    <col min="15881" max="15881" width="9.140625" style="209"/>
    <col min="15882" max="15883" width="9.28515625" style="209" bestFit="1" customWidth="1"/>
    <col min="15884" max="15884" width="9.7109375" style="209" bestFit="1" customWidth="1"/>
    <col min="15885" max="16128" width="9.140625" style="209"/>
    <col min="16129" max="16129" width="20.42578125" style="209" customWidth="1"/>
    <col min="16130" max="16130" width="19.42578125" style="209" customWidth="1"/>
    <col min="16131" max="16131" width="38.42578125" style="209" customWidth="1"/>
    <col min="16132" max="16132" width="16.28515625" style="209" customWidth="1"/>
    <col min="16133" max="16133" width="19.28515625" style="209" customWidth="1"/>
    <col min="16134" max="16135" width="9.28515625" style="209" bestFit="1" customWidth="1"/>
    <col min="16136" max="16136" width="9.7109375" style="209" bestFit="1" customWidth="1"/>
    <col min="16137" max="16137" width="9.140625" style="209"/>
    <col min="16138" max="16139" width="9.28515625" style="209" bestFit="1" customWidth="1"/>
    <col min="16140" max="16140" width="9.7109375" style="209" bestFit="1" customWidth="1"/>
    <col min="16141" max="16384" width="9.140625" style="209"/>
  </cols>
  <sheetData>
    <row r="1" spans="1:6" x14ac:dyDescent="0.25">
      <c r="E1" s="213" t="s">
        <v>26</v>
      </c>
    </row>
    <row r="2" spans="1:6" ht="88.5" customHeight="1" x14ac:dyDescent="0.25">
      <c r="B2" s="348" t="s">
        <v>701</v>
      </c>
      <c r="C2" s="348"/>
      <c r="D2" s="214"/>
      <c r="E2" s="215"/>
      <c r="F2" s="215"/>
    </row>
    <row r="3" spans="1:6" ht="40.5" customHeight="1" x14ac:dyDescent="0.25">
      <c r="B3" s="349" t="s">
        <v>586</v>
      </c>
      <c r="C3" s="350"/>
      <c r="D3" s="216"/>
      <c r="E3" s="215"/>
      <c r="F3" s="215"/>
    </row>
    <row r="4" spans="1:6" ht="27.75" customHeight="1" x14ac:dyDescent="0.25">
      <c r="A4" s="280" t="s">
        <v>12</v>
      </c>
      <c r="B4" s="280" t="s">
        <v>10</v>
      </c>
      <c r="C4" s="280" t="s">
        <v>587</v>
      </c>
      <c r="D4" s="351" t="s">
        <v>13</v>
      </c>
      <c r="E4" s="352"/>
    </row>
    <row r="5" spans="1:6" x14ac:dyDescent="0.25">
      <c r="A5" s="281"/>
      <c r="B5" s="281"/>
      <c r="C5" s="281"/>
      <c r="D5" s="235" t="s">
        <v>14</v>
      </c>
      <c r="E5" s="178" t="s">
        <v>0</v>
      </c>
    </row>
    <row r="6" spans="1:6" ht="24.95" customHeight="1" x14ac:dyDescent="0.25">
      <c r="A6" s="188" t="s">
        <v>588</v>
      </c>
      <c r="B6" s="217" t="s">
        <v>589</v>
      </c>
      <c r="C6" s="217" t="s">
        <v>300</v>
      </c>
      <c r="D6" s="217" t="s">
        <v>272</v>
      </c>
      <c r="E6" s="217">
        <v>4</v>
      </c>
    </row>
    <row r="7" spans="1:6" ht="24.95" customHeight="1" x14ac:dyDescent="0.25">
      <c r="A7" s="188" t="s">
        <v>588</v>
      </c>
      <c r="B7" s="217" t="s">
        <v>589</v>
      </c>
      <c r="C7" s="217" t="s">
        <v>301</v>
      </c>
      <c r="D7" s="217" t="s">
        <v>18</v>
      </c>
      <c r="E7" s="236">
        <v>26</v>
      </c>
    </row>
    <row r="8" spans="1:6" ht="24.95" customHeight="1" x14ac:dyDescent="0.25">
      <c r="A8" s="188" t="s">
        <v>588</v>
      </c>
      <c r="B8" s="217" t="s">
        <v>589</v>
      </c>
      <c r="C8" s="217" t="s">
        <v>302</v>
      </c>
      <c r="D8" s="217" t="s">
        <v>19</v>
      </c>
      <c r="E8" s="217">
        <v>12</v>
      </c>
    </row>
    <row r="9" spans="1:6" ht="24.95" customHeight="1" x14ac:dyDescent="0.25">
      <c r="A9" s="188" t="s">
        <v>588</v>
      </c>
      <c r="B9" s="217" t="s">
        <v>589</v>
      </c>
      <c r="C9" s="217" t="s">
        <v>279</v>
      </c>
      <c r="D9" s="217" t="s">
        <v>19</v>
      </c>
      <c r="E9" s="217">
        <v>2</v>
      </c>
    </row>
    <row r="10" spans="1:6" ht="24.95" customHeight="1" x14ac:dyDescent="0.25">
      <c r="A10" s="188" t="s">
        <v>588</v>
      </c>
      <c r="B10" s="217" t="s">
        <v>589</v>
      </c>
      <c r="C10" s="217" t="s">
        <v>280</v>
      </c>
      <c r="D10" s="217" t="s">
        <v>281</v>
      </c>
      <c r="E10" s="217">
        <v>40</v>
      </c>
    </row>
    <row r="11" spans="1:6" ht="24.95" customHeight="1" x14ac:dyDescent="0.25">
      <c r="A11" s="188" t="s">
        <v>588</v>
      </c>
      <c r="B11" s="217" t="s">
        <v>589</v>
      </c>
      <c r="C11" s="217" t="s">
        <v>192</v>
      </c>
      <c r="D11" s="217" t="s">
        <v>6</v>
      </c>
      <c r="E11" s="217">
        <v>14</v>
      </c>
    </row>
    <row r="12" spans="1:6" ht="24.95" customHeight="1" x14ac:dyDescent="0.25">
      <c r="A12" s="188" t="s">
        <v>588</v>
      </c>
      <c r="B12" s="217" t="s">
        <v>589</v>
      </c>
      <c r="C12" s="217" t="s">
        <v>297</v>
      </c>
      <c r="D12" s="217" t="s">
        <v>19</v>
      </c>
      <c r="E12" s="217">
        <v>4</v>
      </c>
    </row>
    <row r="13" spans="1:6" ht="24.95" customHeight="1" x14ac:dyDescent="0.25">
      <c r="A13" s="188" t="s">
        <v>588</v>
      </c>
      <c r="B13" s="217" t="s">
        <v>589</v>
      </c>
      <c r="C13" s="217" t="s">
        <v>298</v>
      </c>
      <c r="D13" s="217" t="s">
        <v>19</v>
      </c>
      <c r="E13" s="217">
        <v>40</v>
      </c>
    </row>
    <row r="14" spans="1:6" ht="24.95" customHeight="1" x14ac:dyDescent="0.25">
      <c r="A14" s="188" t="s">
        <v>588</v>
      </c>
      <c r="B14" s="217" t="s">
        <v>589</v>
      </c>
      <c r="C14" s="217" t="s">
        <v>190</v>
      </c>
      <c r="D14" s="217" t="s">
        <v>18</v>
      </c>
      <c r="E14" s="217">
        <v>42</v>
      </c>
    </row>
    <row r="15" spans="1:6" ht="24.95" customHeight="1" x14ac:dyDescent="0.25">
      <c r="A15" s="188" t="s">
        <v>588</v>
      </c>
      <c r="B15" s="217" t="s">
        <v>589</v>
      </c>
      <c r="C15" s="217" t="s">
        <v>191</v>
      </c>
      <c r="D15" s="217" t="s">
        <v>18</v>
      </c>
      <c r="E15" s="217">
        <v>7</v>
      </c>
    </row>
    <row r="16" spans="1:6" ht="24.95" customHeight="1" x14ac:dyDescent="0.25">
      <c r="A16" s="188" t="s">
        <v>588</v>
      </c>
      <c r="B16" s="217" t="s">
        <v>589</v>
      </c>
      <c r="C16" s="217" t="s">
        <v>190</v>
      </c>
      <c r="D16" s="217" t="s">
        <v>18</v>
      </c>
      <c r="E16" s="217">
        <v>100</v>
      </c>
    </row>
    <row r="17" spans="1:5" ht="24.95" customHeight="1" x14ac:dyDescent="0.25">
      <c r="A17" s="188" t="s">
        <v>588</v>
      </c>
      <c r="B17" s="217" t="s">
        <v>589</v>
      </c>
      <c r="C17" s="217" t="s">
        <v>191</v>
      </c>
      <c r="D17" s="217" t="s">
        <v>18</v>
      </c>
      <c r="E17" s="217">
        <v>100</v>
      </c>
    </row>
    <row r="18" spans="1:5" ht="24.95" customHeight="1" x14ac:dyDescent="0.25">
      <c r="A18" s="188" t="s">
        <v>588</v>
      </c>
      <c r="B18" s="217" t="s">
        <v>589</v>
      </c>
      <c r="C18" s="217" t="s">
        <v>192</v>
      </c>
      <c r="D18" s="217" t="s">
        <v>39</v>
      </c>
      <c r="E18" s="217">
        <v>100</v>
      </c>
    </row>
    <row r="19" spans="1:5" ht="24.95" customHeight="1" x14ac:dyDescent="0.25">
      <c r="A19" s="188" t="s">
        <v>588</v>
      </c>
      <c r="B19" s="217" t="s">
        <v>589</v>
      </c>
      <c r="C19" s="217" t="s">
        <v>203</v>
      </c>
      <c r="D19" s="217" t="s">
        <v>18</v>
      </c>
      <c r="E19" s="217">
        <v>6</v>
      </c>
    </row>
    <row r="20" spans="1:5" ht="24.95" customHeight="1" x14ac:dyDescent="0.25">
      <c r="A20" s="188" t="s">
        <v>588</v>
      </c>
      <c r="B20" s="217" t="s">
        <v>589</v>
      </c>
      <c r="C20" s="217" t="s">
        <v>301</v>
      </c>
      <c r="D20" s="217" t="s">
        <v>18</v>
      </c>
      <c r="E20" s="217">
        <v>21</v>
      </c>
    </row>
    <row r="21" spans="1:5" ht="24.95" customHeight="1" x14ac:dyDescent="0.25">
      <c r="A21" s="188" t="s">
        <v>588</v>
      </c>
      <c r="B21" s="217" t="s">
        <v>589</v>
      </c>
      <c r="C21" s="217" t="s">
        <v>590</v>
      </c>
      <c r="D21" s="217" t="s">
        <v>18</v>
      </c>
      <c r="E21" s="217">
        <v>24</v>
      </c>
    </row>
    <row r="22" spans="1:5" ht="24.95" customHeight="1" x14ac:dyDescent="0.25">
      <c r="A22" s="188" t="s">
        <v>588</v>
      </c>
      <c r="B22" s="217" t="s">
        <v>589</v>
      </c>
      <c r="C22" s="217" t="s">
        <v>655</v>
      </c>
      <c r="D22" s="217" t="s">
        <v>18</v>
      </c>
      <c r="E22" s="217">
        <v>10</v>
      </c>
    </row>
    <row r="23" spans="1:5" ht="24.95" customHeight="1" x14ac:dyDescent="0.25">
      <c r="A23" s="188" t="s">
        <v>588</v>
      </c>
      <c r="B23" s="217" t="s">
        <v>589</v>
      </c>
      <c r="C23" s="217" t="s">
        <v>591</v>
      </c>
      <c r="D23" s="217" t="s">
        <v>18</v>
      </c>
      <c r="E23" s="217">
        <v>40</v>
      </c>
    </row>
    <row r="24" spans="1:5" ht="24.95" customHeight="1" x14ac:dyDescent="0.25">
      <c r="A24" s="188" t="s">
        <v>588</v>
      </c>
      <c r="B24" s="217" t="s">
        <v>589</v>
      </c>
      <c r="C24" s="217" t="s">
        <v>592</v>
      </c>
      <c r="D24" s="217" t="s">
        <v>18</v>
      </c>
      <c r="E24" s="217">
        <v>30</v>
      </c>
    </row>
    <row r="25" spans="1:5" ht="24.95" customHeight="1" x14ac:dyDescent="0.25">
      <c r="A25" s="188" t="s">
        <v>588</v>
      </c>
      <c r="B25" s="217" t="s">
        <v>589</v>
      </c>
      <c r="C25" s="217" t="s">
        <v>592</v>
      </c>
      <c r="D25" s="217" t="s">
        <v>9</v>
      </c>
      <c r="E25" s="217">
        <v>28</v>
      </c>
    </row>
    <row r="26" spans="1:5" ht="24.95" customHeight="1" x14ac:dyDescent="0.25">
      <c r="A26" s="188" t="s">
        <v>588</v>
      </c>
      <c r="B26" s="217" t="s">
        <v>589</v>
      </c>
      <c r="C26" s="217" t="s">
        <v>683</v>
      </c>
      <c r="D26" s="217" t="s">
        <v>19</v>
      </c>
      <c r="E26" s="217">
        <v>40</v>
      </c>
    </row>
    <row r="27" spans="1:5" ht="24.95" customHeight="1" x14ac:dyDescent="0.25">
      <c r="A27" s="188" t="s">
        <v>588</v>
      </c>
      <c r="B27" s="217" t="s">
        <v>589</v>
      </c>
      <c r="C27" s="217" t="s">
        <v>684</v>
      </c>
      <c r="D27" s="217" t="s">
        <v>19</v>
      </c>
      <c r="E27" s="217">
        <v>500</v>
      </c>
    </row>
    <row r="28" spans="1:5" ht="24.95" customHeight="1" x14ac:dyDescent="0.25">
      <c r="A28" s="188"/>
      <c r="B28" s="217"/>
      <c r="C28" s="217"/>
      <c r="D28" s="217"/>
      <c r="E28" s="217"/>
    </row>
    <row r="29" spans="1:5" s="219" customFormat="1" ht="24.95" customHeight="1" x14ac:dyDescent="0.25">
      <c r="A29" s="31"/>
      <c r="B29" s="218"/>
      <c r="C29" s="218" t="s">
        <v>37</v>
      </c>
      <c r="D29" s="218"/>
      <c r="E29" s="218">
        <f>SUM(E6:E27)</f>
        <v>1190</v>
      </c>
    </row>
    <row r="30" spans="1:5" ht="15.75" x14ac:dyDescent="0.25">
      <c r="A30" s="199"/>
      <c r="B30" s="220"/>
      <c r="C30" s="220"/>
      <c r="D30" s="220"/>
      <c r="E30" s="220"/>
    </row>
    <row r="31" spans="1:5" ht="15.75" x14ac:dyDescent="0.25">
      <c r="A31" s="199"/>
      <c r="B31" s="220"/>
      <c r="C31" s="220" t="s">
        <v>46</v>
      </c>
      <c r="D31" s="220"/>
      <c r="E31" s="220" t="s">
        <v>593</v>
      </c>
    </row>
    <row r="32" spans="1:5" ht="15.75" x14ac:dyDescent="0.25">
      <c r="A32" s="199"/>
      <c r="B32" s="220"/>
      <c r="C32" s="220"/>
      <c r="D32" s="220"/>
      <c r="E32" s="220"/>
    </row>
    <row r="33" spans="1:5" ht="15.75" x14ac:dyDescent="0.25">
      <c r="A33" s="199"/>
      <c r="B33" s="220"/>
      <c r="C33" s="220" t="s">
        <v>32</v>
      </c>
      <c r="D33" s="220"/>
      <c r="E33" s="220" t="s">
        <v>594</v>
      </c>
    </row>
    <row r="34" spans="1:5" ht="15.75" x14ac:dyDescent="0.25">
      <c r="A34" s="199"/>
      <c r="B34" s="220"/>
      <c r="C34" s="220"/>
      <c r="D34" s="220"/>
      <c r="E34" s="220"/>
    </row>
    <row r="35" spans="1:5" ht="15.75" x14ac:dyDescent="0.25">
      <c r="A35" s="199"/>
      <c r="B35" s="220"/>
      <c r="C35" s="220" t="s">
        <v>595</v>
      </c>
      <c r="D35" s="220"/>
      <c r="E35" s="220" t="s">
        <v>596</v>
      </c>
    </row>
    <row r="36" spans="1:5" ht="15.75" x14ac:dyDescent="0.25">
      <c r="A36" s="199"/>
      <c r="B36" s="220"/>
      <c r="C36" s="220"/>
      <c r="D36" s="220"/>
      <c r="E36" s="220"/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F17" sqref="F17"/>
    </sheetView>
  </sheetViews>
  <sheetFormatPr defaultRowHeight="15" x14ac:dyDescent="0.25"/>
  <cols>
    <col min="1" max="1" width="19.42578125" style="3" customWidth="1"/>
    <col min="2" max="2" width="8.85546875" style="3" customWidth="1"/>
    <col min="3" max="3" width="36.140625" style="3" customWidth="1"/>
    <col min="4" max="4" width="13.7109375" style="3" customWidth="1"/>
    <col min="5" max="5" width="14" style="3" customWidth="1"/>
    <col min="6" max="6" width="11.7109375" style="3" customWidth="1"/>
    <col min="7" max="7" width="12.28515625" style="3" customWidth="1"/>
    <col min="8" max="8" width="11.7109375" style="3" customWidth="1"/>
    <col min="9" max="9" width="12.28515625" style="3" customWidth="1"/>
    <col min="10" max="16384" width="9.140625" style="3"/>
  </cols>
  <sheetData>
    <row r="1" spans="1:5" ht="28.5" customHeight="1" x14ac:dyDescent="0.25">
      <c r="E1" s="119" t="s">
        <v>26</v>
      </c>
    </row>
    <row r="2" spans="1:5" ht="41.25" customHeight="1" x14ac:dyDescent="0.25">
      <c r="A2" s="356" t="s">
        <v>693</v>
      </c>
      <c r="B2" s="356"/>
      <c r="C2" s="356"/>
      <c r="D2" s="356"/>
      <c r="E2" s="356"/>
    </row>
    <row r="3" spans="1:5" x14ac:dyDescent="0.25">
      <c r="A3" s="33"/>
      <c r="B3" s="33"/>
      <c r="C3" s="33"/>
      <c r="D3" s="33"/>
      <c r="E3" s="33"/>
    </row>
    <row r="4" spans="1:5" x14ac:dyDescent="0.25">
      <c r="A4" s="357" t="str">
        <f>ЛОКЛ!$B$3</f>
        <v>КНП ЛОР "Луганська обласна клінічна лікарня"</v>
      </c>
      <c r="B4" s="357"/>
      <c r="C4" s="357"/>
      <c r="D4" s="357"/>
      <c r="E4" s="357"/>
    </row>
    <row r="5" spans="1:5" ht="15" customHeight="1" x14ac:dyDescent="0.25">
      <c r="A5" s="358" t="s">
        <v>16</v>
      </c>
      <c r="B5" s="358"/>
      <c r="C5" s="358"/>
      <c r="D5" s="358"/>
      <c r="E5" s="358"/>
    </row>
    <row r="6" spans="1:5" ht="26.25" customHeight="1" x14ac:dyDescent="0.25">
      <c r="A6" s="359" t="s">
        <v>12</v>
      </c>
      <c r="B6" s="359" t="s">
        <v>10</v>
      </c>
      <c r="C6" s="359" t="s">
        <v>11</v>
      </c>
      <c r="D6" s="359" t="s">
        <v>13</v>
      </c>
      <c r="E6" s="359"/>
    </row>
    <row r="7" spans="1:5" ht="28.5" x14ac:dyDescent="0.25">
      <c r="A7" s="359"/>
      <c r="B7" s="359"/>
      <c r="C7" s="359"/>
      <c r="D7" s="164" t="s">
        <v>14</v>
      </c>
      <c r="E7" s="164" t="s">
        <v>0</v>
      </c>
    </row>
    <row r="8" spans="1:5" x14ac:dyDescent="0.25">
      <c r="A8" s="126">
        <v>1</v>
      </c>
      <c r="B8" s="164">
        <v>2</v>
      </c>
      <c r="C8" s="121">
        <v>3</v>
      </c>
      <c r="D8" s="164">
        <v>4</v>
      </c>
      <c r="E8" s="164">
        <v>5</v>
      </c>
    </row>
    <row r="9" spans="1:5" x14ac:dyDescent="0.25">
      <c r="A9" s="353" t="s">
        <v>122</v>
      </c>
      <c r="B9" s="162">
        <v>2301400</v>
      </c>
      <c r="C9" s="166" t="s">
        <v>264</v>
      </c>
      <c r="D9" s="162" t="s">
        <v>15</v>
      </c>
      <c r="E9" s="150">
        <v>2</v>
      </c>
    </row>
    <row r="10" spans="1:5" s="199" customFormat="1" x14ac:dyDescent="0.25">
      <c r="A10" s="354"/>
      <c r="B10" s="162">
        <v>2301400</v>
      </c>
      <c r="C10" s="166" t="s">
        <v>694</v>
      </c>
      <c r="D10" s="162" t="s">
        <v>7</v>
      </c>
      <c r="E10" s="150">
        <v>30</v>
      </c>
    </row>
    <row r="11" spans="1:5" s="199" customFormat="1" x14ac:dyDescent="0.25">
      <c r="A11" s="354"/>
      <c r="B11" s="162">
        <v>2301400</v>
      </c>
      <c r="C11" s="166" t="s">
        <v>695</v>
      </c>
      <c r="D11" s="162" t="s">
        <v>24</v>
      </c>
      <c r="E11" s="150">
        <v>31</v>
      </c>
    </row>
    <row r="12" spans="1:5" s="199" customFormat="1" x14ac:dyDescent="0.25">
      <c r="A12" s="354"/>
      <c r="B12" s="162">
        <v>2301400</v>
      </c>
      <c r="C12" s="166" t="s">
        <v>696</v>
      </c>
      <c r="D12" s="162" t="s">
        <v>24</v>
      </c>
      <c r="E12" s="150">
        <v>119</v>
      </c>
    </row>
    <row r="13" spans="1:5" s="199" customFormat="1" x14ac:dyDescent="0.25">
      <c r="A13" s="354"/>
      <c r="B13" s="162">
        <v>2301400</v>
      </c>
      <c r="C13" s="166" t="s">
        <v>697</v>
      </c>
      <c r="D13" s="162" t="s">
        <v>24</v>
      </c>
      <c r="E13" s="150">
        <v>305</v>
      </c>
    </row>
    <row r="14" spans="1:5" s="183" customFormat="1" x14ac:dyDescent="0.25">
      <c r="A14" s="354"/>
      <c r="B14" s="162">
        <v>2301400</v>
      </c>
      <c r="C14" s="166" t="s">
        <v>278</v>
      </c>
      <c r="D14" s="162" t="s">
        <v>24</v>
      </c>
      <c r="E14" s="150">
        <v>2</v>
      </c>
    </row>
    <row r="15" spans="1:5" s="199" customFormat="1" x14ac:dyDescent="0.25">
      <c r="A15" s="354"/>
      <c r="B15" s="162"/>
      <c r="C15" s="166" t="s">
        <v>406</v>
      </c>
      <c r="D15" s="162" t="s">
        <v>24</v>
      </c>
      <c r="E15" s="150">
        <v>4</v>
      </c>
    </row>
    <row r="16" spans="1:5" s="199" customFormat="1" x14ac:dyDescent="0.25">
      <c r="A16" s="354"/>
      <c r="B16" s="162"/>
      <c r="C16" s="166" t="s">
        <v>258</v>
      </c>
      <c r="D16" s="162" t="s">
        <v>407</v>
      </c>
      <c r="E16" s="150">
        <v>4</v>
      </c>
    </row>
    <row r="17" spans="1:5" x14ac:dyDescent="0.25">
      <c r="A17" s="355"/>
      <c r="B17" s="34">
        <v>2301400</v>
      </c>
      <c r="C17" s="37" t="s">
        <v>96</v>
      </c>
      <c r="D17" s="34" t="s">
        <v>24</v>
      </c>
      <c r="E17" s="34">
        <v>72</v>
      </c>
    </row>
    <row r="18" spans="1:5" s="36" customFormat="1" ht="14.25" x14ac:dyDescent="0.2">
      <c r="A18" s="164"/>
      <c r="B18" s="31"/>
      <c r="C18" s="31" t="s">
        <v>25</v>
      </c>
      <c r="D18" s="32"/>
      <c r="E18" s="108">
        <f>SUM(E9:E17)</f>
        <v>569</v>
      </c>
    </row>
    <row r="20" spans="1:5" x14ac:dyDescent="0.25">
      <c r="A20" s="169" t="s">
        <v>216</v>
      </c>
      <c r="B20" s="165"/>
      <c r="C20" s="165"/>
    </row>
    <row r="21" spans="1:5" x14ac:dyDescent="0.25">
      <c r="A21" s="33"/>
      <c r="B21" s="33"/>
      <c r="C21" s="33"/>
    </row>
    <row r="23" spans="1:5" x14ac:dyDescent="0.25">
      <c r="A23" s="33"/>
      <c r="B23" s="33"/>
      <c r="C23" s="33"/>
    </row>
    <row r="26" spans="1:5" x14ac:dyDescent="0.25">
      <c r="A26" s="21"/>
    </row>
  </sheetData>
  <mergeCells count="8">
    <mergeCell ref="A9:A17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Normal="100" workbookViewId="0">
      <selection activeCell="G22" sqref="G22"/>
    </sheetView>
  </sheetViews>
  <sheetFormatPr defaultRowHeight="15" x14ac:dyDescent="0.25"/>
  <cols>
    <col min="1" max="1" width="15.5703125" style="3" customWidth="1"/>
    <col min="2" max="2" width="13.28515625" style="3" customWidth="1"/>
    <col min="3" max="3" width="45.28515625" style="3" customWidth="1"/>
    <col min="4" max="4" width="16.28515625" style="3" customWidth="1"/>
    <col min="5" max="5" width="17.5703125" style="3" customWidth="1"/>
    <col min="6" max="7" width="9.28515625" style="3" bestFit="1" customWidth="1"/>
    <col min="8" max="8" width="9.7109375" style="3" bestFit="1" customWidth="1"/>
    <col min="9" max="9" width="7.7109375" style="3" customWidth="1"/>
    <col min="10" max="10" width="9.7109375" style="3" customWidth="1"/>
    <col min="11" max="11" width="7.7109375" style="3" customWidth="1"/>
    <col min="12" max="12" width="9.7109375" style="3" customWidth="1"/>
    <col min="13" max="13" width="7.7109375" style="3" customWidth="1"/>
    <col min="14" max="14" width="9.7109375" style="3" customWidth="1"/>
    <col min="15" max="15" width="9.140625" style="3"/>
    <col min="16" max="16" width="8.42578125" style="3" customWidth="1"/>
    <col min="17" max="17" width="9.85546875" style="3" customWidth="1"/>
    <col min="18" max="16384" width="9.140625" style="3"/>
  </cols>
  <sheetData>
    <row r="1" spans="1:6" ht="33.75" customHeight="1" x14ac:dyDescent="0.25">
      <c r="E1" s="120" t="s">
        <v>26</v>
      </c>
    </row>
    <row r="2" spans="1:6" ht="39.75" customHeight="1" x14ac:dyDescent="0.25">
      <c r="A2" s="270" t="s">
        <v>693</v>
      </c>
      <c r="B2" s="270"/>
      <c r="C2" s="270"/>
      <c r="D2" s="270"/>
      <c r="E2" s="270"/>
      <c r="F2" s="17"/>
    </row>
    <row r="3" spans="1:6" ht="15.75" customHeight="1" x14ac:dyDescent="0.25">
      <c r="A3" s="327" t="str">
        <f>ЛОКЛ!$B$3</f>
        <v>КНП ЛОР "Луганська обласна клінічна лікарня"</v>
      </c>
      <c r="B3" s="327"/>
      <c r="C3" s="327"/>
      <c r="D3" s="327"/>
      <c r="E3" s="327"/>
      <c r="F3" s="17"/>
    </row>
    <row r="4" spans="1:6" ht="15" customHeight="1" x14ac:dyDescent="0.25">
      <c r="A4" s="328" t="s">
        <v>38</v>
      </c>
      <c r="B4" s="328"/>
      <c r="C4" s="328"/>
      <c r="D4" s="328"/>
      <c r="E4" s="328"/>
      <c r="F4" s="17"/>
    </row>
    <row r="5" spans="1:6" s="36" customFormat="1" ht="35.25" customHeight="1" x14ac:dyDescent="0.2">
      <c r="A5" s="330" t="s">
        <v>12</v>
      </c>
      <c r="B5" s="330" t="s">
        <v>10</v>
      </c>
      <c r="C5" s="330" t="s">
        <v>11</v>
      </c>
      <c r="D5" s="330" t="s">
        <v>13</v>
      </c>
      <c r="E5" s="362"/>
    </row>
    <row r="6" spans="1:6" s="36" customFormat="1" ht="30.75" customHeight="1" x14ac:dyDescent="0.2">
      <c r="A6" s="330"/>
      <c r="B6" s="330"/>
      <c r="C6" s="330"/>
      <c r="D6" s="11" t="s">
        <v>14</v>
      </c>
      <c r="E6" s="11" t="s">
        <v>0</v>
      </c>
    </row>
    <row r="7" spans="1:6" s="36" customFormat="1" ht="15.75" customHeight="1" x14ac:dyDescent="0.2">
      <c r="A7" s="13">
        <v>1</v>
      </c>
      <c r="B7" s="14">
        <v>2</v>
      </c>
      <c r="C7" s="14">
        <v>3</v>
      </c>
      <c r="D7" s="14">
        <v>4</v>
      </c>
      <c r="E7" s="14">
        <v>5</v>
      </c>
    </row>
    <row r="8" spans="1:6" ht="27" customHeight="1" x14ac:dyDescent="0.25">
      <c r="A8" s="363" t="s">
        <v>700</v>
      </c>
      <c r="B8" s="84">
        <v>2301400</v>
      </c>
      <c r="C8" s="18" t="s">
        <v>233</v>
      </c>
      <c r="D8" s="19" t="s">
        <v>24</v>
      </c>
      <c r="E8" s="143">
        <v>27</v>
      </c>
    </row>
    <row r="9" spans="1:6" s="199" customFormat="1" ht="27" customHeight="1" x14ac:dyDescent="0.25">
      <c r="A9" s="363"/>
      <c r="B9" s="84">
        <v>2301400</v>
      </c>
      <c r="C9" s="18" t="s">
        <v>698</v>
      </c>
      <c r="D9" s="19" t="s">
        <v>699</v>
      </c>
      <c r="E9" s="143">
        <v>10</v>
      </c>
    </row>
    <row r="10" spans="1:6" ht="30" x14ac:dyDescent="0.25">
      <c r="A10" s="363"/>
      <c r="B10" s="84">
        <v>2301400</v>
      </c>
      <c r="C10" s="20" t="s">
        <v>71</v>
      </c>
      <c r="D10" s="6" t="s">
        <v>24</v>
      </c>
      <c r="E10" s="143">
        <v>23</v>
      </c>
    </row>
    <row r="11" spans="1:6" s="189" customFormat="1" x14ac:dyDescent="0.25">
      <c r="A11" s="363"/>
      <c r="B11" s="84">
        <v>2301400</v>
      </c>
      <c r="C11" s="190" t="s">
        <v>358</v>
      </c>
      <c r="D11" s="6" t="s">
        <v>39</v>
      </c>
      <c r="E11" s="143">
        <v>518</v>
      </c>
    </row>
    <row r="12" spans="1:6" s="189" customFormat="1" ht="30" x14ac:dyDescent="0.25">
      <c r="A12" s="363"/>
      <c r="B12" s="84">
        <v>2301400</v>
      </c>
      <c r="C12" s="190" t="s">
        <v>359</v>
      </c>
      <c r="D12" s="6" t="s">
        <v>39</v>
      </c>
      <c r="E12" s="143">
        <v>90</v>
      </c>
    </row>
    <row r="13" spans="1:6" s="199" customFormat="1" ht="30" x14ac:dyDescent="0.25">
      <c r="A13" s="363"/>
      <c r="B13" s="84">
        <v>2301400</v>
      </c>
      <c r="C13" s="190" t="s">
        <v>573</v>
      </c>
      <c r="D13" s="6" t="s">
        <v>36</v>
      </c>
      <c r="E13" s="143">
        <v>200</v>
      </c>
    </row>
    <row r="14" spans="1:6" s="199" customFormat="1" ht="30" x14ac:dyDescent="0.25">
      <c r="A14" s="363"/>
      <c r="B14" s="84">
        <v>2301400</v>
      </c>
      <c r="C14" s="190" t="s">
        <v>574</v>
      </c>
      <c r="D14" s="6" t="s">
        <v>36</v>
      </c>
      <c r="E14" s="143">
        <v>100</v>
      </c>
    </row>
    <row r="15" spans="1:6" s="199" customFormat="1" x14ac:dyDescent="0.25">
      <c r="A15" s="363"/>
      <c r="B15" s="84">
        <v>2301400</v>
      </c>
      <c r="C15" s="190" t="s">
        <v>412</v>
      </c>
      <c r="D15" s="6" t="s">
        <v>403</v>
      </c>
      <c r="E15" s="143">
        <v>16</v>
      </c>
    </row>
    <row r="16" spans="1:6" s="189" customFormat="1" x14ac:dyDescent="0.25">
      <c r="A16" s="363"/>
      <c r="B16" s="84"/>
      <c r="C16" s="190" t="s">
        <v>382</v>
      </c>
      <c r="D16" s="6" t="s">
        <v>235</v>
      </c>
      <c r="E16" s="143">
        <v>140</v>
      </c>
    </row>
    <row r="17" spans="1:5" s="189" customFormat="1" ht="30" x14ac:dyDescent="0.25">
      <c r="A17" s="363"/>
      <c r="B17" s="84">
        <v>2301400</v>
      </c>
      <c r="C17" s="190" t="s">
        <v>381</v>
      </c>
      <c r="D17" s="6" t="s">
        <v>235</v>
      </c>
      <c r="E17" s="143">
        <v>2550</v>
      </c>
    </row>
    <row r="18" spans="1:5" s="189" customFormat="1" x14ac:dyDescent="0.25">
      <c r="A18" s="363"/>
      <c r="B18" s="84">
        <v>2301400</v>
      </c>
      <c r="C18" s="190" t="s">
        <v>360</v>
      </c>
      <c r="D18" s="6" t="s">
        <v>39</v>
      </c>
      <c r="E18" s="143">
        <v>60</v>
      </c>
    </row>
    <row r="19" spans="1:5" ht="30" x14ac:dyDescent="0.25">
      <c r="A19" s="363"/>
      <c r="B19" s="84">
        <v>2301400</v>
      </c>
      <c r="C19" s="190" t="s">
        <v>575</v>
      </c>
      <c r="D19" s="6" t="s">
        <v>27</v>
      </c>
      <c r="E19" s="143">
        <v>13</v>
      </c>
    </row>
    <row r="20" spans="1:5" s="199" customFormat="1" ht="30" x14ac:dyDescent="0.25">
      <c r="A20" s="363"/>
      <c r="B20" s="84"/>
      <c r="C20" s="190" t="s">
        <v>576</v>
      </c>
      <c r="D20" s="6" t="s">
        <v>235</v>
      </c>
      <c r="E20" s="143">
        <v>5</v>
      </c>
    </row>
    <row r="21" spans="1:5" s="199" customFormat="1" x14ac:dyDescent="0.25">
      <c r="A21" s="363"/>
      <c r="B21" s="84"/>
      <c r="C21" s="190" t="s">
        <v>409</v>
      </c>
      <c r="D21" s="6" t="s">
        <v>235</v>
      </c>
      <c r="E21" s="143">
        <v>7</v>
      </c>
    </row>
    <row r="22" spans="1:5" s="199" customFormat="1" ht="30" x14ac:dyDescent="0.25">
      <c r="A22" s="363"/>
      <c r="B22" s="84"/>
      <c r="C22" s="190" t="s">
        <v>577</v>
      </c>
      <c r="D22" s="6" t="s">
        <v>235</v>
      </c>
      <c r="E22" s="143">
        <v>1</v>
      </c>
    </row>
    <row r="23" spans="1:5" s="199" customFormat="1" ht="30" x14ac:dyDescent="0.25">
      <c r="A23" s="363"/>
      <c r="B23" s="84"/>
      <c r="C23" s="190" t="s">
        <v>578</v>
      </c>
      <c r="D23" s="6" t="s">
        <v>235</v>
      </c>
      <c r="E23" s="143">
        <v>2</v>
      </c>
    </row>
    <row r="24" spans="1:5" s="199" customFormat="1" ht="30" x14ac:dyDescent="0.25">
      <c r="A24" s="363"/>
      <c r="B24" s="84"/>
      <c r="C24" s="190" t="s">
        <v>579</v>
      </c>
      <c r="D24" s="6" t="s">
        <v>235</v>
      </c>
      <c r="E24" s="143">
        <v>1</v>
      </c>
    </row>
    <row r="25" spans="1:5" s="199" customFormat="1" ht="30" x14ac:dyDescent="0.25">
      <c r="A25" s="363"/>
      <c r="B25" s="84"/>
      <c r="C25" s="190" t="s">
        <v>577</v>
      </c>
      <c r="D25" s="6" t="s">
        <v>235</v>
      </c>
      <c r="E25" s="143">
        <v>5</v>
      </c>
    </row>
    <row r="26" spans="1:5" s="199" customFormat="1" ht="30" x14ac:dyDescent="0.25">
      <c r="A26" s="363"/>
      <c r="B26" s="84"/>
      <c r="C26" s="190" t="s">
        <v>578</v>
      </c>
      <c r="D26" s="6" t="s">
        <v>235</v>
      </c>
      <c r="E26" s="143">
        <v>28</v>
      </c>
    </row>
    <row r="27" spans="1:5" s="199" customFormat="1" ht="30" x14ac:dyDescent="0.25">
      <c r="A27" s="363"/>
      <c r="B27" s="84"/>
      <c r="C27" s="190" t="s">
        <v>579</v>
      </c>
      <c r="D27" s="6" t="s">
        <v>235</v>
      </c>
      <c r="E27" s="143">
        <v>12</v>
      </c>
    </row>
    <row r="28" spans="1:5" s="199" customFormat="1" ht="30" x14ac:dyDescent="0.25">
      <c r="A28" s="363"/>
      <c r="B28" s="84"/>
      <c r="C28" s="190" t="s">
        <v>580</v>
      </c>
      <c r="D28" s="6" t="s">
        <v>235</v>
      </c>
      <c r="E28" s="143">
        <v>3</v>
      </c>
    </row>
    <row r="29" spans="1:5" s="199" customFormat="1" x14ac:dyDescent="0.25">
      <c r="A29" s="363"/>
      <c r="B29" s="84"/>
      <c r="C29" s="190" t="s">
        <v>581</v>
      </c>
      <c r="D29" s="6" t="s">
        <v>235</v>
      </c>
      <c r="E29" s="143">
        <v>14</v>
      </c>
    </row>
    <row r="30" spans="1:5" s="199" customFormat="1" x14ac:dyDescent="0.25">
      <c r="A30" s="363"/>
      <c r="B30" s="84"/>
      <c r="C30" s="190" t="s">
        <v>582</v>
      </c>
      <c r="D30" s="6"/>
      <c r="E30" s="143">
        <v>54</v>
      </c>
    </row>
    <row r="31" spans="1:5" s="199" customFormat="1" x14ac:dyDescent="0.25">
      <c r="A31" s="364"/>
      <c r="B31" s="84"/>
      <c r="C31" s="190" t="s">
        <v>583</v>
      </c>
      <c r="D31" s="6" t="s">
        <v>235</v>
      </c>
      <c r="E31" s="143">
        <v>7</v>
      </c>
    </row>
    <row r="32" spans="1:5" s="36" customFormat="1" ht="14.25" x14ac:dyDescent="0.2">
      <c r="A32" s="77"/>
      <c r="B32" s="80"/>
      <c r="C32" s="75" t="s">
        <v>25</v>
      </c>
      <c r="D32" s="77"/>
      <c r="E32" s="94">
        <f>SUM(E8:E31)</f>
        <v>3886</v>
      </c>
    </row>
    <row r="33" spans="2:9" ht="27" customHeight="1" x14ac:dyDescent="0.25">
      <c r="B33" s="21"/>
      <c r="C33" s="21"/>
      <c r="D33" s="22"/>
      <c r="G33" s="22"/>
      <c r="H33" s="21"/>
    </row>
    <row r="34" spans="2:9" x14ac:dyDescent="0.25">
      <c r="B34" s="21" t="s">
        <v>584</v>
      </c>
      <c r="C34" s="21"/>
      <c r="D34" s="207" t="s">
        <v>585</v>
      </c>
      <c r="G34" s="22"/>
      <c r="H34" s="21"/>
    </row>
    <row r="35" spans="2:9" x14ac:dyDescent="0.25">
      <c r="B35" s="23"/>
      <c r="C35" s="24"/>
      <c r="D35" s="22"/>
      <c r="E35" s="22"/>
      <c r="F35" s="360"/>
      <c r="G35" s="360"/>
      <c r="H35" s="24"/>
    </row>
    <row r="36" spans="2:9" x14ac:dyDescent="0.25">
      <c r="B36" s="24"/>
      <c r="C36" s="24"/>
      <c r="D36" s="109"/>
      <c r="E36" s="109"/>
      <c r="F36" s="109"/>
      <c r="G36" s="361"/>
      <c r="H36" s="361"/>
    </row>
    <row r="37" spans="2:9" x14ac:dyDescent="0.25">
      <c r="B37" s="25"/>
      <c r="C37" s="25"/>
      <c r="D37" s="21"/>
      <c r="E37" s="21"/>
      <c r="F37" s="21"/>
      <c r="G37" s="21"/>
      <c r="H37" s="21"/>
    </row>
    <row r="44" spans="2:9" x14ac:dyDescent="0.25">
      <c r="I44" s="21"/>
    </row>
  </sheetData>
  <mergeCells count="10">
    <mergeCell ref="A2:E2"/>
    <mergeCell ref="A3:E3"/>
    <mergeCell ref="A4:E4"/>
    <mergeCell ref="F35:G35"/>
    <mergeCell ref="G36:H36"/>
    <mergeCell ref="A5:A6"/>
    <mergeCell ref="B5:B6"/>
    <mergeCell ref="C5:C6"/>
    <mergeCell ref="D5:E5"/>
    <mergeCell ref="A8:A31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N5" sqref="N5"/>
    </sheetView>
  </sheetViews>
  <sheetFormatPr defaultRowHeight="15" x14ac:dyDescent="0.25"/>
  <cols>
    <col min="1" max="1" width="25.85546875" style="3" customWidth="1"/>
    <col min="2" max="2" width="19.42578125" style="3" customWidth="1"/>
    <col min="3" max="3" width="44.7109375" style="3" customWidth="1"/>
    <col min="4" max="4" width="14.5703125" style="3" customWidth="1"/>
    <col min="5" max="5" width="16.140625" style="3" customWidth="1"/>
    <col min="6" max="16384" width="9.140625" style="3"/>
  </cols>
  <sheetData>
    <row r="1" spans="1:5" ht="27.75" customHeight="1" x14ac:dyDescent="0.25">
      <c r="E1" s="120" t="s">
        <v>26</v>
      </c>
    </row>
    <row r="2" spans="1:5" ht="58.5" customHeight="1" x14ac:dyDescent="0.25">
      <c r="A2" s="270" t="s">
        <v>693</v>
      </c>
      <c r="B2" s="270"/>
      <c r="C2" s="270"/>
      <c r="D2" s="270"/>
      <c r="E2" s="270"/>
    </row>
    <row r="3" spans="1:5" ht="18.75" customHeight="1" x14ac:dyDescent="0.25">
      <c r="A3" s="271" t="str">
        <f>ЛОКЛ!$B$3</f>
        <v>КНП ЛОР "Луганська обласна клінічна лікарня"</v>
      </c>
      <c r="B3" s="271"/>
      <c r="C3" s="271"/>
      <c r="D3" s="271"/>
      <c r="E3" s="271"/>
    </row>
    <row r="4" spans="1:5" ht="21" customHeight="1" x14ac:dyDescent="0.25">
      <c r="A4" s="365" t="s">
        <v>16</v>
      </c>
      <c r="B4" s="365"/>
      <c r="C4" s="365"/>
      <c r="D4" s="365"/>
      <c r="E4" s="365"/>
    </row>
    <row r="5" spans="1:5" s="36" customFormat="1" ht="15" customHeight="1" x14ac:dyDescent="0.2">
      <c r="A5" s="278" t="s">
        <v>12</v>
      </c>
      <c r="B5" s="278" t="s">
        <v>10</v>
      </c>
      <c r="C5" s="278" t="s">
        <v>11</v>
      </c>
      <c r="D5" s="296" t="s">
        <v>13</v>
      </c>
      <c r="E5" s="297"/>
    </row>
    <row r="6" spans="1:5" s="36" customFormat="1" ht="28.5" x14ac:dyDescent="0.2">
      <c r="A6" s="279"/>
      <c r="B6" s="279"/>
      <c r="C6" s="279"/>
      <c r="D6" s="72" t="s">
        <v>14</v>
      </c>
      <c r="E6" s="11" t="s">
        <v>0</v>
      </c>
    </row>
    <row r="7" spans="1:5" s="36" customFormat="1" ht="14.25" x14ac:dyDescent="0.2">
      <c r="A7" s="72">
        <v>1</v>
      </c>
      <c r="B7" s="14">
        <v>2</v>
      </c>
      <c r="C7" s="72">
        <v>3</v>
      </c>
      <c r="D7" s="72">
        <v>4</v>
      </c>
      <c r="E7" s="14">
        <v>5</v>
      </c>
    </row>
    <row r="8" spans="1:5" s="189" customFormat="1" ht="60" x14ac:dyDescent="0.25">
      <c r="A8" s="321" t="s">
        <v>292</v>
      </c>
      <c r="B8" s="83">
        <v>2301400</v>
      </c>
      <c r="C8" s="16" t="s">
        <v>362</v>
      </c>
      <c r="D8" s="197" t="s">
        <v>24</v>
      </c>
      <c r="E8" s="178">
        <v>7</v>
      </c>
    </row>
    <row r="9" spans="1:5" s="199" customFormat="1" x14ac:dyDescent="0.25">
      <c r="A9" s="321"/>
      <c r="B9" s="83">
        <v>2301400</v>
      </c>
      <c r="C9" s="16" t="s">
        <v>453</v>
      </c>
      <c r="D9" s="204" t="s">
        <v>24</v>
      </c>
      <c r="E9" s="178">
        <v>18</v>
      </c>
    </row>
    <row r="10" spans="1:5" s="36" customFormat="1" ht="14.25" x14ac:dyDescent="0.2">
      <c r="A10" s="32"/>
      <c r="B10" s="75"/>
      <c r="C10" s="75" t="s">
        <v>25</v>
      </c>
      <c r="D10" s="77"/>
      <c r="E10" s="7">
        <f>SUM(E8:E9)</f>
        <v>25</v>
      </c>
    </row>
    <row r="11" spans="1:5" x14ac:dyDescent="0.25">
      <c r="A11" s="28"/>
      <c r="B11" s="29"/>
      <c r="C11" s="29"/>
      <c r="D11" s="29"/>
      <c r="E11" s="4"/>
    </row>
    <row r="12" spans="1:5" x14ac:dyDescent="0.25">
      <c r="B12" s="3" t="s">
        <v>245</v>
      </c>
    </row>
    <row r="14" spans="1:5" x14ac:dyDescent="0.25">
      <c r="B14" s="168" t="s">
        <v>277</v>
      </c>
      <c r="C14" s="168"/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G13" sqref="G13"/>
    </sheetView>
  </sheetViews>
  <sheetFormatPr defaultRowHeight="15" x14ac:dyDescent="0.25"/>
  <cols>
    <col min="1" max="1" width="24.140625" style="3" customWidth="1"/>
    <col min="2" max="2" width="19.42578125" style="3" customWidth="1"/>
    <col min="3" max="3" width="29.42578125" style="3" customWidth="1"/>
    <col min="4" max="4" width="16.28515625" style="3" customWidth="1"/>
    <col min="5" max="5" width="19.28515625" style="3" customWidth="1"/>
    <col min="6" max="16384" width="9.140625" style="3"/>
  </cols>
  <sheetData>
    <row r="1" spans="1:5" ht="30.75" customHeight="1" x14ac:dyDescent="0.25">
      <c r="E1" s="120" t="s">
        <v>26</v>
      </c>
    </row>
    <row r="2" spans="1:5" ht="48.75" customHeight="1" x14ac:dyDescent="0.25">
      <c r="A2" s="270" t="s">
        <v>693</v>
      </c>
      <c r="B2" s="270"/>
      <c r="C2" s="270"/>
      <c r="D2" s="270"/>
      <c r="E2" s="270"/>
    </row>
    <row r="3" spans="1:5" ht="29.25" customHeight="1" x14ac:dyDescent="0.25">
      <c r="A3" s="271" t="str">
        <f>ЛОКЛ!$B$3</f>
        <v>КНП ЛОР "Луганська обласна клінічна лікарня"</v>
      </c>
      <c r="B3" s="271"/>
      <c r="C3" s="271"/>
      <c r="D3" s="271"/>
      <c r="E3" s="271"/>
    </row>
    <row r="4" spans="1:5" ht="18" customHeight="1" x14ac:dyDescent="0.25">
      <c r="A4" s="366" t="s">
        <v>16</v>
      </c>
      <c r="B4" s="366"/>
      <c r="C4" s="366"/>
      <c r="D4" s="366"/>
      <c r="E4" s="366"/>
    </row>
    <row r="5" spans="1:5" s="36" customFormat="1" ht="15" customHeight="1" x14ac:dyDescent="0.2">
      <c r="A5" s="278" t="s">
        <v>12</v>
      </c>
      <c r="B5" s="278" t="s">
        <v>10</v>
      </c>
      <c r="C5" s="278" t="s">
        <v>11</v>
      </c>
      <c r="D5" s="296" t="s">
        <v>13</v>
      </c>
      <c r="E5" s="297"/>
    </row>
    <row r="6" spans="1:5" s="36" customFormat="1" ht="28.5" x14ac:dyDescent="0.2">
      <c r="A6" s="279"/>
      <c r="B6" s="279"/>
      <c r="C6" s="279"/>
      <c r="D6" s="72" t="s">
        <v>14</v>
      </c>
      <c r="E6" s="11" t="s">
        <v>0</v>
      </c>
    </row>
    <row r="7" spans="1:5" s="36" customFormat="1" ht="14.25" x14ac:dyDescent="0.2">
      <c r="A7" s="72">
        <v>1</v>
      </c>
      <c r="B7" s="72">
        <v>2</v>
      </c>
      <c r="C7" s="72">
        <v>3</v>
      </c>
      <c r="D7" s="72">
        <v>4</v>
      </c>
      <c r="E7" s="14">
        <v>5</v>
      </c>
    </row>
    <row r="8" spans="1:5" x14ac:dyDescent="0.25">
      <c r="A8" s="321" t="s">
        <v>207</v>
      </c>
      <c r="B8" s="39">
        <v>2301400</v>
      </c>
      <c r="C8" s="20" t="s">
        <v>70</v>
      </c>
      <c r="D8" s="50" t="s">
        <v>24</v>
      </c>
      <c r="E8" s="149">
        <v>1</v>
      </c>
    </row>
    <row r="9" spans="1:5" x14ac:dyDescent="0.25">
      <c r="A9" s="321"/>
      <c r="B9" s="26">
        <v>2301400</v>
      </c>
      <c r="C9" s="27" t="s">
        <v>31</v>
      </c>
      <c r="D9" s="26" t="s">
        <v>7</v>
      </c>
      <c r="E9" s="149">
        <v>5</v>
      </c>
    </row>
    <row r="10" spans="1:5" x14ac:dyDescent="0.25">
      <c r="A10" s="321"/>
      <c r="B10" s="26">
        <v>2301400</v>
      </c>
      <c r="C10" s="27" t="s">
        <v>72</v>
      </c>
      <c r="D10" s="26" t="s">
        <v>39</v>
      </c>
      <c r="E10" s="149">
        <v>140</v>
      </c>
    </row>
    <row r="11" spans="1:5" x14ac:dyDescent="0.25">
      <c r="A11" s="321"/>
      <c r="B11" s="26">
        <v>2301400</v>
      </c>
      <c r="C11" s="27" t="s">
        <v>118</v>
      </c>
      <c r="D11" s="26" t="s">
        <v>62</v>
      </c>
      <c r="E11" s="149">
        <v>11</v>
      </c>
    </row>
    <row r="12" spans="1:5" x14ac:dyDescent="0.25">
      <c r="A12" s="321"/>
      <c r="B12" s="26">
        <v>2301400</v>
      </c>
      <c r="C12" s="27" t="s">
        <v>49</v>
      </c>
      <c r="D12" s="26" t="s">
        <v>24</v>
      </c>
      <c r="E12" s="149">
        <v>3</v>
      </c>
    </row>
    <row r="13" spans="1:5" x14ac:dyDescent="0.25">
      <c r="A13" s="31"/>
      <c r="B13" s="32"/>
      <c r="C13" s="31" t="s">
        <v>25</v>
      </c>
      <c r="D13" s="32"/>
      <c r="E13" s="108">
        <f>SUM(E8:E12)</f>
        <v>160</v>
      </c>
    </row>
    <row r="14" spans="1:5" x14ac:dyDescent="0.25">
      <c r="A14" s="4"/>
      <c r="B14" s="4"/>
      <c r="C14" s="4"/>
      <c r="D14" s="4"/>
      <c r="E14" s="4"/>
    </row>
    <row r="15" spans="1:5" x14ac:dyDescent="0.25">
      <c r="B15" s="3" t="s">
        <v>40</v>
      </c>
      <c r="D15" s="3" t="s">
        <v>249</v>
      </c>
    </row>
    <row r="16" spans="1:5" x14ac:dyDescent="0.25">
      <c r="C16" s="42"/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zoomScaleNormal="100" workbookViewId="0">
      <selection activeCell="J15" sqref="J15"/>
    </sheetView>
  </sheetViews>
  <sheetFormatPr defaultRowHeight="15" x14ac:dyDescent="0.25"/>
  <cols>
    <col min="1" max="1" width="18.140625" style="3" customWidth="1"/>
    <col min="2" max="2" width="15.140625" style="3" bestFit="1" customWidth="1"/>
    <col min="3" max="3" width="29" style="3" customWidth="1"/>
    <col min="4" max="4" width="9.85546875" style="3" customWidth="1"/>
    <col min="5" max="5" width="19.28515625" style="3" customWidth="1"/>
    <col min="6" max="6" width="12.85546875" style="3" customWidth="1"/>
    <col min="7" max="7" width="12.42578125" style="3" customWidth="1"/>
    <col min="8" max="8" width="12" style="3" customWidth="1"/>
    <col min="9" max="9" width="12.42578125" style="3" customWidth="1"/>
    <col min="10" max="10" width="11.140625" style="3" customWidth="1"/>
    <col min="11" max="11" width="11.85546875" style="3" customWidth="1"/>
    <col min="12" max="12" width="10.7109375" style="3" customWidth="1"/>
    <col min="13" max="13" width="12.7109375" style="3" customWidth="1"/>
    <col min="14" max="16384" width="9.140625" style="3"/>
  </cols>
  <sheetData>
    <row r="1" spans="1:5" ht="50.25" customHeight="1" x14ac:dyDescent="0.25">
      <c r="E1" s="120" t="s">
        <v>26</v>
      </c>
    </row>
    <row r="2" spans="1:5" ht="67.5" customHeight="1" x14ac:dyDescent="0.25">
      <c r="A2" s="270" t="s">
        <v>693</v>
      </c>
      <c r="B2" s="270"/>
      <c r="C2" s="270"/>
      <c r="D2" s="270"/>
      <c r="E2" s="270"/>
    </row>
    <row r="3" spans="1:5" ht="15.75" customHeight="1" x14ac:dyDescent="0.25">
      <c r="A3" s="327" t="str">
        <f>ЛОКЛ!$B$3</f>
        <v>КНП ЛОР "Луганська обласна клінічна лікарня"</v>
      </c>
      <c r="B3" s="327"/>
      <c r="C3" s="327"/>
      <c r="D3" s="327"/>
      <c r="E3" s="327"/>
    </row>
    <row r="4" spans="1:5" ht="19.5" customHeight="1" x14ac:dyDescent="0.25">
      <c r="A4" s="368" t="s">
        <v>16</v>
      </c>
      <c r="B4" s="368"/>
      <c r="C4" s="368"/>
      <c r="D4" s="368"/>
      <c r="E4" s="368"/>
    </row>
    <row r="5" spans="1:5" s="36" customFormat="1" ht="15" customHeight="1" x14ac:dyDescent="0.2">
      <c r="A5" s="278" t="s">
        <v>12</v>
      </c>
      <c r="B5" s="278" t="s">
        <v>33</v>
      </c>
      <c r="C5" s="369" t="s">
        <v>11</v>
      </c>
      <c r="D5" s="296" t="s">
        <v>13</v>
      </c>
      <c r="E5" s="297"/>
    </row>
    <row r="6" spans="1:5" s="36" customFormat="1" ht="42.75" x14ac:dyDescent="0.2">
      <c r="A6" s="279"/>
      <c r="B6" s="279"/>
      <c r="C6" s="370"/>
      <c r="D6" s="72" t="s">
        <v>34</v>
      </c>
      <c r="E6" s="14" t="s">
        <v>0</v>
      </c>
    </row>
    <row r="7" spans="1:5" s="36" customFormat="1" ht="14.25" x14ac:dyDescent="0.2">
      <c r="A7" s="14">
        <v>1</v>
      </c>
      <c r="B7" s="72">
        <v>2</v>
      </c>
      <c r="C7" s="72">
        <v>3</v>
      </c>
      <c r="D7" s="72">
        <v>4</v>
      </c>
      <c r="E7" s="14">
        <v>5</v>
      </c>
    </row>
    <row r="8" spans="1:5" ht="30" x14ac:dyDescent="0.25">
      <c r="A8" s="321" t="s">
        <v>156</v>
      </c>
      <c r="B8" s="9">
        <v>2301400</v>
      </c>
      <c r="C8" s="20" t="s">
        <v>329</v>
      </c>
      <c r="D8" s="6" t="s">
        <v>19</v>
      </c>
      <c r="E8" s="143">
        <v>15</v>
      </c>
    </row>
    <row r="9" spans="1:5" s="183" customFormat="1" x14ac:dyDescent="0.25">
      <c r="A9" s="321"/>
      <c r="B9" s="9">
        <v>2301400</v>
      </c>
      <c r="C9" s="20" t="s">
        <v>330</v>
      </c>
      <c r="D9" s="6" t="s">
        <v>24</v>
      </c>
      <c r="E9" s="143">
        <v>9</v>
      </c>
    </row>
    <row r="10" spans="1:5" ht="30" x14ac:dyDescent="0.25">
      <c r="A10" s="321"/>
      <c r="B10" s="9">
        <v>2301400</v>
      </c>
      <c r="C10" s="115" t="s">
        <v>331</v>
      </c>
      <c r="D10" s="66" t="s">
        <v>19</v>
      </c>
      <c r="E10" s="143">
        <v>0</v>
      </c>
    </row>
    <row r="11" spans="1:5" ht="30" x14ac:dyDescent="0.25">
      <c r="A11" s="321"/>
      <c r="B11" s="9">
        <v>2301400</v>
      </c>
      <c r="C11" s="115" t="s">
        <v>332</v>
      </c>
      <c r="D11" s="66" t="s">
        <v>19</v>
      </c>
      <c r="E11" s="143">
        <v>0</v>
      </c>
    </row>
    <row r="12" spans="1:5" x14ac:dyDescent="0.25">
      <c r="A12" s="321"/>
      <c r="B12" s="9">
        <v>2301400</v>
      </c>
      <c r="C12" s="20" t="s">
        <v>333</v>
      </c>
      <c r="D12" s="6" t="s">
        <v>15</v>
      </c>
      <c r="E12" s="143">
        <v>15</v>
      </c>
    </row>
    <row r="13" spans="1:5" x14ac:dyDescent="0.25">
      <c r="A13" s="321"/>
      <c r="B13" s="9"/>
      <c r="C13" s="20" t="s">
        <v>334</v>
      </c>
      <c r="D13" s="6" t="s">
        <v>19</v>
      </c>
      <c r="E13" s="143">
        <v>21.92</v>
      </c>
    </row>
    <row r="14" spans="1:5" x14ac:dyDescent="0.25">
      <c r="A14" s="321"/>
      <c r="B14" s="9"/>
      <c r="C14" s="20" t="s">
        <v>335</v>
      </c>
      <c r="D14" s="6" t="s">
        <v>15</v>
      </c>
      <c r="E14" s="143">
        <v>0</v>
      </c>
    </row>
    <row r="15" spans="1:5" x14ac:dyDescent="0.25">
      <c r="A15" s="321"/>
      <c r="B15" s="9">
        <v>2301400</v>
      </c>
      <c r="C15" s="20" t="s">
        <v>336</v>
      </c>
      <c r="D15" s="6" t="s">
        <v>355</v>
      </c>
      <c r="E15" s="143">
        <v>12</v>
      </c>
    </row>
    <row r="16" spans="1:5" x14ac:dyDescent="0.25">
      <c r="A16" s="321"/>
      <c r="B16" s="9"/>
      <c r="C16" s="20" t="s">
        <v>337</v>
      </c>
      <c r="D16" s="6" t="s">
        <v>355</v>
      </c>
      <c r="E16" s="143">
        <v>135</v>
      </c>
    </row>
    <row r="17" spans="1:5" s="183" customFormat="1" x14ac:dyDescent="0.25">
      <c r="A17" s="321"/>
      <c r="B17" s="9">
        <v>2301400</v>
      </c>
      <c r="C17" s="20" t="s">
        <v>338</v>
      </c>
      <c r="D17" s="6" t="s">
        <v>24</v>
      </c>
      <c r="E17" s="143">
        <v>70</v>
      </c>
    </row>
    <row r="18" spans="1:5" s="183" customFormat="1" x14ac:dyDescent="0.25">
      <c r="A18" s="321"/>
      <c r="B18" s="9">
        <v>2301400</v>
      </c>
      <c r="C18" s="20" t="s">
        <v>339</v>
      </c>
      <c r="D18" s="6" t="s">
        <v>19</v>
      </c>
      <c r="E18" s="143">
        <v>1</v>
      </c>
    </row>
    <row r="19" spans="1:5" s="183" customFormat="1" x14ac:dyDescent="0.25">
      <c r="A19" s="321"/>
      <c r="B19" s="9">
        <v>2301400</v>
      </c>
      <c r="C19" s="20" t="s">
        <v>340</v>
      </c>
      <c r="D19" s="6" t="s">
        <v>19</v>
      </c>
      <c r="E19" s="143">
        <v>0</v>
      </c>
    </row>
    <row r="20" spans="1:5" s="183" customFormat="1" x14ac:dyDescent="0.25">
      <c r="A20" s="321"/>
      <c r="B20" s="9">
        <v>2301400</v>
      </c>
      <c r="C20" s="20" t="s">
        <v>234</v>
      </c>
      <c r="D20" s="6" t="s">
        <v>19</v>
      </c>
      <c r="E20" s="143">
        <v>6600</v>
      </c>
    </row>
    <row r="21" spans="1:5" s="183" customFormat="1" x14ac:dyDescent="0.25">
      <c r="A21" s="321"/>
      <c r="B21" s="9">
        <v>2301400</v>
      </c>
      <c r="C21" s="20" t="s">
        <v>402</v>
      </c>
      <c r="D21" s="6" t="s">
        <v>403</v>
      </c>
      <c r="E21" s="143">
        <v>88</v>
      </c>
    </row>
    <row r="22" spans="1:5" s="183" customFormat="1" x14ac:dyDescent="0.25">
      <c r="A22" s="321"/>
      <c r="B22" s="9">
        <v>2301400</v>
      </c>
      <c r="C22" s="20" t="s">
        <v>341</v>
      </c>
      <c r="D22" s="6" t="s">
        <v>19</v>
      </c>
      <c r="E22" s="143">
        <v>1</v>
      </c>
    </row>
    <row r="23" spans="1:5" s="189" customFormat="1" x14ac:dyDescent="0.25">
      <c r="A23" s="321"/>
      <c r="B23" s="9"/>
      <c r="C23" s="190" t="s">
        <v>342</v>
      </c>
      <c r="D23" s="6" t="s">
        <v>61</v>
      </c>
      <c r="E23" s="143">
        <v>8</v>
      </c>
    </row>
    <row r="24" spans="1:5" s="189" customFormat="1" x14ac:dyDescent="0.25">
      <c r="A24" s="321"/>
      <c r="B24" s="9"/>
      <c r="C24" s="190" t="s">
        <v>370</v>
      </c>
      <c r="D24" s="6" t="s">
        <v>235</v>
      </c>
      <c r="E24" s="143">
        <v>549</v>
      </c>
    </row>
    <row r="25" spans="1:5" s="189" customFormat="1" x14ac:dyDescent="0.25">
      <c r="A25" s="321"/>
      <c r="B25" s="9"/>
      <c r="C25" s="190" t="s">
        <v>343</v>
      </c>
      <c r="D25" s="6" t="s">
        <v>19</v>
      </c>
      <c r="E25" s="143">
        <v>668</v>
      </c>
    </row>
    <row r="26" spans="1:5" s="189" customFormat="1" ht="30" x14ac:dyDescent="0.25">
      <c r="A26" s="321"/>
      <c r="B26" s="9"/>
      <c r="C26" s="190" t="s">
        <v>344</v>
      </c>
      <c r="D26" s="6" t="s">
        <v>24</v>
      </c>
      <c r="E26" s="143">
        <v>0</v>
      </c>
    </row>
    <row r="27" spans="1:5" s="189" customFormat="1" x14ac:dyDescent="0.25">
      <c r="A27" s="321"/>
      <c r="B27" s="9"/>
      <c r="C27" s="190" t="s">
        <v>242</v>
      </c>
      <c r="D27" s="6" t="s">
        <v>243</v>
      </c>
      <c r="E27" s="143">
        <v>0</v>
      </c>
    </row>
    <row r="28" spans="1:5" s="189" customFormat="1" x14ac:dyDescent="0.25">
      <c r="A28" s="321"/>
      <c r="B28" s="9"/>
      <c r="C28" s="190" t="s">
        <v>345</v>
      </c>
      <c r="D28" s="6" t="s">
        <v>24</v>
      </c>
      <c r="E28" s="143">
        <v>3.1920000000000002</v>
      </c>
    </row>
    <row r="29" spans="1:5" s="189" customFormat="1" x14ac:dyDescent="0.25">
      <c r="A29" s="321"/>
      <c r="B29" s="9"/>
      <c r="C29" s="190" t="s">
        <v>346</v>
      </c>
      <c r="D29" s="6" t="s">
        <v>24</v>
      </c>
      <c r="E29" s="143">
        <v>47</v>
      </c>
    </row>
    <row r="30" spans="1:5" s="189" customFormat="1" x14ac:dyDescent="0.25">
      <c r="A30" s="321"/>
      <c r="B30" s="9"/>
      <c r="C30" s="190" t="s">
        <v>347</v>
      </c>
      <c r="D30" s="6" t="s">
        <v>15</v>
      </c>
      <c r="E30" s="143">
        <v>2</v>
      </c>
    </row>
    <row r="31" spans="1:5" s="189" customFormat="1" x14ac:dyDescent="0.25">
      <c r="A31" s="321"/>
      <c r="B31" s="9"/>
      <c r="C31" s="190" t="s">
        <v>454</v>
      </c>
      <c r="D31" s="6" t="s">
        <v>24</v>
      </c>
      <c r="E31" s="143">
        <v>50</v>
      </c>
    </row>
    <row r="32" spans="1:5" s="189" customFormat="1" x14ac:dyDescent="0.25">
      <c r="A32" s="321"/>
      <c r="B32" s="9"/>
      <c r="C32" s="190" t="s">
        <v>348</v>
      </c>
      <c r="D32" s="6" t="s">
        <v>15</v>
      </c>
      <c r="E32" s="143">
        <v>0</v>
      </c>
    </row>
    <row r="33" spans="1:5" s="189" customFormat="1" x14ac:dyDescent="0.25">
      <c r="A33" s="321"/>
      <c r="B33" s="9"/>
      <c r="C33" s="190" t="s">
        <v>349</v>
      </c>
      <c r="D33" s="6" t="s">
        <v>24</v>
      </c>
      <c r="E33" s="143">
        <v>2</v>
      </c>
    </row>
    <row r="34" spans="1:5" s="189" customFormat="1" x14ac:dyDescent="0.25">
      <c r="A34" s="321"/>
      <c r="B34" s="9"/>
      <c r="C34" s="190" t="s">
        <v>350</v>
      </c>
      <c r="D34" s="6" t="s">
        <v>15</v>
      </c>
      <c r="E34" s="143">
        <v>0</v>
      </c>
    </row>
    <row r="35" spans="1:5" s="189" customFormat="1" x14ac:dyDescent="0.25">
      <c r="A35" s="321"/>
      <c r="B35" s="9"/>
      <c r="C35" s="190" t="s">
        <v>351</v>
      </c>
      <c r="D35" s="6" t="s">
        <v>24</v>
      </c>
      <c r="E35" s="143">
        <v>56</v>
      </c>
    </row>
    <row r="36" spans="1:5" s="189" customFormat="1" x14ac:dyDescent="0.25">
      <c r="A36" s="321"/>
      <c r="B36" s="9"/>
      <c r="C36" s="190" t="s">
        <v>352</v>
      </c>
      <c r="D36" s="6" t="s">
        <v>7</v>
      </c>
      <c r="E36" s="143">
        <v>0</v>
      </c>
    </row>
    <row r="37" spans="1:5" s="189" customFormat="1" x14ac:dyDescent="0.25">
      <c r="A37" s="321"/>
      <c r="B37" s="9"/>
      <c r="C37" s="190" t="s">
        <v>353</v>
      </c>
      <c r="D37" s="6" t="s">
        <v>356</v>
      </c>
      <c r="E37" s="143">
        <v>11</v>
      </c>
    </row>
    <row r="38" spans="1:5" x14ac:dyDescent="0.25">
      <c r="A38" s="321"/>
      <c r="B38" s="9">
        <v>2301400</v>
      </c>
      <c r="C38" s="20" t="s">
        <v>354</v>
      </c>
      <c r="D38" s="6" t="s">
        <v>17</v>
      </c>
      <c r="E38" s="143">
        <v>0</v>
      </c>
    </row>
    <row r="39" spans="1:5" s="36" customFormat="1" ht="14.25" x14ac:dyDescent="0.2">
      <c r="A39" s="32"/>
      <c r="B39" s="117"/>
      <c r="C39" s="75" t="s">
        <v>25</v>
      </c>
      <c r="D39" s="75"/>
      <c r="E39" s="94">
        <f>SUM(E8:E38)</f>
        <v>8364.1119999999992</v>
      </c>
    </row>
    <row r="40" spans="1:5" x14ac:dyDescent="0.25">
      <c r="A40" s="110"/>
      <c r="B40" s="111"/>
      <c r="C40" s="111"/>
      <c r="D40" s="111"/>
      <c r="E40" s="110"/>
    </row>
    <row r="41" spans="1:5" x14ac:dyDescent="0.25">
      <c r="A41" s="367" t="s">
        <v>247</v>
      </c>
      <c r="B41" s="367"/>
      <c r="C41" s="367"/>
      <c r="D41" s="367"/>
      <c r="E41" s="367"/>
    </row>
    <row r="43" spans="1:5" x14ac:dyDescent="0.25">
      <c r="A43" s="367" t="s">
        <v>248</v>
      </c>
      <c r="B43" s="367"/>
      <c r="C43" s="367"/>
      <c r="D43" s="367"/>
      <c r="E43" s="367"/>
    </row>
    <row r="44" spans="1:5" x14ac:dyDescent="0.25">
      <c r="B44" s="367"/>
      <c r="C44" s="367"/>
    </row>
    <row r="56" spans="1:12" x14ac:dyDescent="0.25">
      <c r="A56" s="372"/>
      <c r="B56" s="372"/>
      <c r="C56" s="90"/>
    </row>
    <row r="57" spans="1:12" ht="40.5" customHeight="1" x14ac:dyDescent="0.25">
      <c r="A57" s="112"/>
      <c r="B57" s="112"/>
      <c r="C57" s="90"/>
    </row>
    <row r="58" spans="1:12" x14ac:dyDescent="0.25">
      <c r="A58" s="113"/>
      <c r="B58" s="113"/>
      <c r="C58" s="113"/>
      <c r="D58" s="113"/>
      <c r="E58" s="113"/>
      <c r="F58" s="371"/>
      <c r="G58" s="371"/>
      <c r="H58" s="35"/>
      <c r="I58" s="35"/>
      <c r="J58" s="372"/>
      <c r="K58" s="372"/>
      <c r="L58" s="90"/>
    </row>
    <row r="59" spans="1:12" x14ac:dyDescent="0.25">
      <c r="A59" s="113"/>
      <c r="B59" s="113"/>
      <c r="C59" s="113"/>
      <c r="D59" s="113"/>
      <c r="E59" s="35"/>
      <c r="F59" s="35"/>
      <c r="G59" s="35"/>
      <c r="H59" s="35"/>
      <c r="I59" s="35"/>
      <c r="J59" s="112"/>
      <c r="K59" s="112"/>
      <c r="L59" s="90"/>
    </row>
    <row r="60" spans="1:12" x14ac:dyDescent="0.25">
      <c r="A60" s="113"/>
      <c r="B60" s="113"/>
      <c r="C60" s="113"/>
      <c r="D60" s="113"/>
      <c r="E60" s="113"/>
      <c r="F60" s="371"/>
      <c r="G60" s="371"/>
      <c r="H60" s="35"/>
      <c r="I60" s="35"/>
      <c r="J60" s="372"/>
      <c r="K60" s="372"/>
      <c r="L60" s="90"/>
    </row>
    <row r="62" spans="1:12" x14ac:dyDescent="0.25">
      <c r="A62" s="113"/>
      <c r="B62" s="113"/>
      <c r="C62" s="113"/>
      <c r="D62" s="113"/>
      <c r="E62" s="113"/>
      <c r="F62" s="371"/>
      <c r="G62" s="371"/>
      <c r="H62" s="35"/>
      <c r="I62" s="35"/>
      <c r="J62" s="372"/>
      <c r="K62" s="372"/>
      <c r="L62" s="90"/>
    </row>
    <row r="63" spans="1:12" x14ac:dyDescent="0.25">
      <c r="A63" s="113"/>
      <c r="B63" s="114"/>
      <c r="C63" s="114"/>
      <c r="D63" s="114"/>
      <c r="E63" s="35"/>
      <c r="F63" s="373"/>
      <c r="G63" s="373"/>
      <c r="H63" s="373"/>
      <c r="I63" s="373"/>
      <c r="J63" s="372"/>
      <c r="K63" s="372"/>
      <c r="L63" s="90"/>
    </row>
    <row r="64" spans="1:12" x14ac:dyDescent="0.25">
      <c r="A64" s="113"/>
      <c r="B64" s="114"/>
      <c r="C64" s="114"/>
      <c r="D64" s="114"/>
      <c r="E64" s="35"/>
      <c r="F64" s="116"/>
      <c r="G64" s="116"/>
      <c r="H64" s="116"/>
      <c r="I64" s="116"/>
      <c r="J64" s="112"/>
      <c r="K64" s="112"/>
      <c r="L64" s="90"/>
    </row>
    <row r="65" spans="1:12" x14ac:dyDescent="0.25">
      <c r="A65" s="113"/>
      <c r="B65" s="113"/>
      <c r="C65" s="113"/>
      <c r="D65" s="113"/>
      <c r="E65" s="35"/>
      <c r="F65" s="371"/>
      <c r="G65" s="371"/>
      <c r="H65" s="371"/>
      <c r="I65" s="371"/>
      <c r="J65" s="372"/>
      <c r="K65" s="372"/>
      <c r="L65" s="90"/>
    </row>
    <row r="66" spans="1:12" x14ac:dyDescent="0.25">
      <c r="A66" s="113"/>
      <c r="B66" s="113"/>
      <c r="C66" s="113"/>
      <c r="D66" s="113"/>
      <c r="E66" s="35"/>
      <c r="F66" s="35"/>
      <c r="G66" s="35"/>
      <c r="H66" s="35"/>
      <c r="I66" s="35"/>
      <c r="J66" s="112"/>
      <c r="K66" s="112"/>
      <c r="L66" s="90"/>
    </row>
    <row r="67" spans="1:12" x14ac:dyDescent="0.25">
      <c r="A67" s="113"/>
      <c r="B67" s="113"/>
      <c r="C67" s="113"/>
      <c r="D67" s="113"/>
      <c r="E67" s="113"/>
      <c r="F67" s="371"/>
      <c r="G67" s="371"/>
      <c r="H67" s="35"/>
      <c r="I67" s="35"/>
      <c r="J67" s="372"/>
      <c r="K67" s="372"/>
      <c r="L67" s="90"/>
    </row>
  </sheetData>
  <mergeCells count="24">
    <mergeCell ref="J62:K62"/>
    <mergeCell ref="F62:G62"/>
    <mergeCell ref="B44:C44"/>
    <mergeCell ref="J60:K60"/>
    <mergeCell ref="F58:G58"/>
    <mergeCell ref="F60:G60"/>
    <mergeCell ref="J58:K58"/>
    <mergeCell ref="A56:B56"/>
    <mergeCell ref="F67:G67"/>
    <mergeCell ref="J67:K67"/>
    <mergeCell ref="F63:I63"/>
    <mergeCell ref="J63:K63"/>
    <mergeCell ref="F65:I65"/>
    <mergeCell ref="J65:K65"/>
    <mergeCell ref="A43:E43"/>
    <mergeCell ref="A8:A38"/>
    <mergeCell ref="A41:E41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G10" sqref="G10"/>
    </sheetView>
  </sheetViews>
  <sheetFormatPr defaultRowHeight="15" x14ac:dyDescent="0.25"/>
  <cols>
    <col min="1" max="1" width="15.5703125" style="3" customWidth="1"/>
    <col min="2" max="2" width="17.28515625" style="3" customWidth="1"/>
    <col min="3" max="3" width="35.5703125" style="3" customWidth="1"/>
    <col min="4" max="4" width="14.42578125" style="3" customWidth="1"/>
    <col min="5" max="5" width="19.28515625" style="3" customWidth="1"/>
    <col min="6" max="7" width="15.140625" style="3" customWidth="1"/>
    <col min="8" max="8" width="11.5703125" style="3" customWidth="1"/>
    <col min="9" max="9" width="11.140625" style="3" customWidth="1"/>
    <col min="10" max="16384" width="9.140625" style="3"/>
  </cols>
  <sheetData>
    <row r="1" spans="1:5" ht="36" customHeight="1" x14ac:dyDescent="0.25">
      <c r="E1" s="120" t="s">
        <v>26</v>
      </c>
    </row>
    <row r="2" spans="1:5" ht="54.75" customHeight="1" x14ac:dyDescent="0.25">
      <c r="A2" s="270" t="s">
        <v>720</v>
      </c>
      <c r="B2" s="270"/>
      <c r="C2" s="270"/>
      <c r="D2" s="270"/>
      <c r="E2" s="270"/>
    </row>
    <row r="3" spans="1:5" ht="22.5" customHeight="1" x14ac:dyDescent="0.25">
      <c r="A3" s="327" t="str">
        <f>ЛОКЛ!$B$3</f>
        <v>КНП ЛОР "Луганська обласна клінічна лікарня"</v>
      </c>
      <c r="B3" s="327"/>
      <c r="C3" s="327"/>
      <c r="D3" s="327"/>
      <c r="E3" s="327"/>
    </row>
    <row r="4" spans="1:5" ht="15.75" customHeight="1" x14ac:dyDescent="0.25">
      <c r="A4" s="368" t="s">
        <v>16</v>
      </c>
      <c r="B4" s="368"/>
      <c r="C4" s="368"/>
      <c r="D4" s="368"/>
      <c r="E4" s="368"/>
    </row>
    <row r="5" spans="1:5" s="36" customFormat="1" ht="15" customHeight="1" x14ac:dyDescent="0.2">
      <c r="A5" s="278" t="s">
        <v>12</v>
      </c>
      <c r="B5" s="330" t="s">
        <v>10</v>
      </c>
      <c r="C5" s="330" t="s">
        <v>11</v>
      </c>
      <c r="D5" s="296" t="s">
        <v>13</v>
      </c>
      <c r="E5" s="297"/>
    </row>
    <row r="6" spans="1:5" s="36" customFormat="1" ht="30" customHeight="1" x14ac:dyDescent="0.2">
      <c r="A6" s="279"/>
      <c r="B6" s="330"/>
      <c r="C6" s="330"/>
      <c r="D6" s="72" t="s">
        <v>14</v>
      </c>
      <c r="E6" s="14" t="s">
        <v>0</v>
      </c>
    </row>
    <row r="7" spans="1:5" s="36" customFormat="1" ht="15.75" customHeight="1" x14ac:dyDescent="0.2">
      <c r="A7" s="14">
        <v>1</v>
      </c>
      <c r="B7" s="14">
        <v>2</v>
      </c>
      <c r="C7" s="14">
        <v>3</v>
      </c>
      <c r="D7" s="72">
        <v>4</v>
      </c>
      <c r="E7" s="14">
        <v>5</v>
      </c>
    </row>
    <row r="8" spans="1:5" s="36" customFormat="1" ht="15.75" customHeight="1" x14ac:dyDescent="0.2">
      <c r="A8" s="321" t="s">
        <v>287</v>
      </c>
      <c r="B8" s="83">
        <v>2301400</v>
      </c>
      <c r="C8" s="83" t="s">
        <v>49</v>
      </c>
      <c r="D8" s="139" t="s">
        <v>27</v>
      </c>
      <c r="E8" s="211">
        <v>2</v>
      </c>
    </row>
    <row r="9" spans="1:5" s="36" customFormat="1" ht="15.75" customHeight="1" x14ac:dyDescent="0.2">
      <c r="A9" s="321"/>
      <c r="B9" s="83">
        <v>2301400</v>
      </c>
      <c r="C9" s="83" t="s">
        <v>357</v>
      </c>
      <c r="D9" s="197" t="s">
        <v>36</v>
      </c>
      <c r="E9" s="211">
        <v>300</v>
      </c>
    </row>
    <row r="10" spans="1:5" s="36" customFormat="1" ht="15.75" customHeight="1" x14ac:dyDescent="0.2">
      <c r="A10" s="321"/>
      <c r="B10" s="83">
        <v>2301400</v>
      </c>
      <c r="C10" s="83" t="s">
        <v>453</v>
      </c>
      <c r="D10" s="206" t="s">
        <v>27</v>
      </c>
      <c r="E10" s="211">
        <v>12</v>
      </c>
    </row>
    <row r="11" spans="1:5" x14ac:dyDescent="0.25">
      <c r="A11" s="374"/>
      <c r="B11" s="141">
        <v>2301400</v>
      </c>
      <c r="C11" s="20" t="s">
        <v>41</v>
      </c>
      <c r="D11" s="6" t="s">
        <v>27</v>
      </c>
      <c r="E11" s="143">
        <v>24</v>
      </c>
    </row>
    <row r="12" spans="1:5" x14ac:dyDescent="0.25">
      <c r="A12" s="32"/>
      <c r="B12" s="118"/>
      <c r="C12" s="75" t="s">
        <v>25</v>
      </c>
      <c r="D12" s="77"/>
      <c r="E12" s="94">
        <f>SUM(E8:E11)</f>
        <v>338</v>
      </c>
    </row>
    <row r="13" spans="1:5" x14ac:dyDescent="0.25">
      <c r="A13" s="107"/>
      <c r="B13" s="29"/>
      <c r="C13" s="29"/>
      <c r="D13" s="29"/>
      <c r="E13" s="4"/>
    </row>
    <row r="14" spans="1:5" x14ac:dyDescent="0.25">
      <c r="B14" s="3" t="s">
        <v>29</v>
      </c>
      <c r="D14" s="43" t="s">
        <v>42</v>
      </c>
    </row>
    <row r="16" spans="1:5" x14ac:dyDescent="0.25">
      <c r="B16" s="3" t="s">
        <v>43</v>
      </c>
      <c r="D16" s="43" t="s">
        <v>44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</vt:i4>
      </vt:variant>
    </vt:vector>
  </HeadingPairs>
  <TitlesOfParts>
    <vt:vector size="17" baseType="lpstr">
      <vt:lpstr>Щастинська МЛ</vt:lpstr>
      <vt:lpstr>ЛОКЛ</vt:lpstr>
      <vt:lpstr>Попаснянська ЦРЛ</vt:lpstr>
      <vt:lpstr>Білокуракине</vt:lpstr>
      <vt:lpstr>Біловодськ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2021-02-26T12:52:07Z</dcterms:modified>
</cp:coreProperties>
</file>